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ed\Documents\IDC Working Files\ID-0524-0183 Bristol City Council Mini-Comp Jun24\"/>
    </mc:Choice>
  </mc:AlternateContent>
  <xr:revisionPtr revIDLastSave="0" documentId="13_ncr:1_{C9C71012-30F5-41EB-AFF5-3BA50902378F}" xr6:coauthVersionLast="47" xr6:coauthVersionMax="47" xr10:uidLastSave="{00000000-0000-0000-0000-000000000000}"/>
  <bookViews>
    <workbookView xWindow="960" yWindow="-120" windowWidth="27960" windowHeight="16440" tabRatio="854" xr2:uid="{00000000-000D-0000-FFFF-FFFF00000000}"/>
  </bookViews>
  <sheets>
    <sheet name="Front Cover" sheetId="21" r:id="rId1"/>
    <sheet name="QA &amp; Issue" sheetId="22" r:id="rId2"/>
    <sheet name="Location Plan" sheetId="16" r:id="rId3"/>
    <sheet name="11.06.2024" sheetId="33" r:id="rId4"/>
    <sheet name="12.06.2024" sheetId="44" r:id="rId5"/>
  </sheets>
  <definedNames>
    <definedName name="_xlnm.Print_Area" localSheetId="3">'11.06.2024'!$A$1:$G$53</definedName>
    <definedName name="_xlnm.Print_Area" localSheetId="4">'12.06.2024'!$A$1:$G$53</definedName>
    <definedName name="_xlnm.Print_Area" localSheetId="0">'Front Cover'!$A$1:$K$70</definedName>
    <definedName name="_xlnm.Print_Area" localSheetId="2">'Location Plan'!$B$1:$M$56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2" i="44" l="1"/>
  <c r="D52" i="33"/>
  <c r="F52" i="44" l="1"/>
  <c r="E52" i="44"/>
  <c r="C50" i="44"/>
  <c r="C49" i="44"/>
  <c r="C48" i="44"/>
  <c r="C47" i="44"/>
  <c r="C46" i="44"/>
  <c r="C45" i="44"/>
  <c r="C44" i="44"/>
  <c r="C43" i="44"/>
  <c r="C42" i="44"/>
  <c r="C41" i="44"/>
  <c r="C40" i="44"/>
  <c r="C39" i="44"/>
  <c r="C38" i="44"/>
  <c r="C37" i="44"/>
  <c r="C36" i="44"/>
  <c r="C35" i="44"/>
  <c r="C34" i="44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3" i="44"/>
  <c r="C12" i="44"/>
  <c r="C11" i="44"/>
  <c r="E8" i="44"/>
  <c r="B8" i="44"/>
  <c r="E7" i="44"/>
  <c r="B7" i="44"/>
  <c r="B6" i="44"/>
  <c r="B5" i="44"/>
  <c r="B4" i="44"/>
  <c r="B3" i="44"/>
  <c r="E52" i="33"/>
  <c r="F52" i="33"/>
  <c r="C50" i="33"/>
  <c r="C49" i="33"/>
  <c r="C48" i="33"/>
  <c r="C47" i="33"/>
  <c r="C46" i="33"/>
  <c r="C45" i="33"/>
  <c r="C44" i="33"/>
  <c r="C43" i="33"/>
  <c r="C42" i="33"/>
  <c r="C41" i="33"/>
  <c r="C40" i="33"/>
  <c r="C39" i="33"/>
  <c r="C38" i="33"/>
  <c r="C37" i="33"/>
  <c r="C36" i="33"/>
  <c r="C35" i="33"/>
  <c r="C34" i="33"/>
  <c r="C33" i="33"/>
  <c r="C32" i="33"/>
  <c r="C31" i="33"/>
  <c r="C30" i="33"/>
  <c r="C29" i="33"/>
  <c r="C28" i="33"/>
  <c r="C27" i="33"/>
  <c r="C26" i="33"/>
  <c r="C25" i="33"/>
  <c r="C24" i="33"/>
  <c r="C23" i="33"/>
  <c r="C22" i="33"/>
  <c r="C21" i="33"/>
  <c r="C20" i="33"/>
  <c r="C19" i="33"/>
  <c r="C18" i="33"/>
  <c r="C17" i="33"/>
  <c r="C16" i="33"/>
  <c r="C15" i="33"/>
  <c r="C14" i="33"/>
  <c r="C13" i="33"/>
  <c r="C12" i="33"/>
  <c r="C11" i="33"/>
  <c r="B7" i="33" l="1"/>
  <c r="B4" i="33" l="1"/>
  <c r="B5" i="33"/>
  <c r="B6" i="33"/>
  <c r="B8" i="33"/>
  <c r="D4" i="16"/>
  <c r="D5" i="16"/>
  <c r="D6" i="16"/>
  <c r="D7" i="16"/>
  <c r="D8" i="16"/>
  <c r="E8" i="33" l="1"/>
  <c r="E7" i="33"/>
  <c r="A12" i="16" l="1"/>
  <c r="A14" i="16" s="1"/>
  <c r="J11" i="16" s="1"/>
  <c r="B3" i="33" l="1"/>
  <c r="D3" i="16"/>
</calcChain>
</file>

<file path=xl/sharedStrings.xml><?xml version="1.0" encoding="utf-8"?>
<sst xmlns="http://schemas.openxmlformats.org/spreadsheetml/2006/main" count="93" uniqueCount="54">
  <si>
    <t>Date</t>
  </si>
  <si>
    <t>Intelligent Data Collection Limited</t>
  </si>
  <si>
    <t>Project Number:</t>
  </si>
  <si>
    <t>Date of Survey:</t>
  </si>
  <si>
    <t>Checked by</t>
  </si>
  <si>
    <t>Quality Assurance and Issue Record</t>
  </si>
  <si>
    <t>Quality Assurance</t>
  </si>
  <si>
    <t>Revision</t>
  </si>
  <si>
    <t>Rev A</t>
  </si>
  <si>
    <t>Prepared by</t>
  </si>
  <si>
    <t>Signature</t>
  </si>
  <si>
    <t>File Ref</t>
  </si>
  <si>
    <t>Issued to</t>
  </si>
  <si>
    <t>Project Director</t>
  </si>
  <si>
    <t>Survey Type:</t>
  </si>
  <si>
    <t>E-mail</t>
  </si>
  <si>
    <t>Input by:</t>
  </si>
  <si>
    <t>Checked by:</t>
  </si>
  <si>
    <t>Client:</t>
  </si>
  <si>
    <t>X Coordinate</t>
  </si>
  <si>
    <t>Y Coordinate</t>
  </si>
  <si>
    <t>Google Maps Link</t>
  </si>
  <si>
    <t>http://maps.google.co.uk/maps?hl=en&amp;safe=off&amp;q=</t>
  </si>
  <si>
    <t>&amp;cr=countryUK|countryGB&amp;um=1&amp;ie=UTF-8&amp;sa=N&amp;tab=wl</t>
  </si>
  <si>
    <t>Paul O'Neill</t>
  </si>
  <si>
    <t>Luke Martin</t>
  </si>
  <si>
    <t>Site Layout</t>
  </si>
  <si>
    <t>Site Name:</t>
  </si>
  <si>
    <t>Site Number:</t>
  </si>
  <si>
    <t>Boarding and Alighting</t>
  </si>
  <si>
    <t>Dates of Survey:</t>
  </si>
  <si>
    <t>Daily Totals</t>
  </si>
  <si>
    <t>Project Number</t>
  </si>
  <si>
    <t>Issue Record</t>
  </si>
  <si>
    <r>
      <rPr>
        <b/>
        <sz val="10"/>
        <color theme="0"/>
        <rFont val="Tahoma"/>
        <family val="2"/>
      </rPr>
      <t>Additional Notes</t>
    </r>
    <r>
      <rPr>
        <sz val="10"/>
        <color theme="0"/>
        <rFont val="Tahoma"/>
        <family val="2"/>
      </rPr>
      <t xml:space="preserve"> (Factors which may impact on survey results such as accidents, roadworks, special events)</t>
    </r>
  </si>
  <si>
    <t>Bus Arrival Time</t>
  </si>
  <si>
    <t>Pedestrians Boarding</t>
  </si>
  <si>
    <t>Pedestrians Alighting</t>
  </si>
  <si>
    <t>Bus Departure Time</t>
  </si>
  <si>
    <t>Duration of Stop</t>
  </si>
  <si>
    <t>Bus Service Number</t>
  </si>
  <si>
    <t>Number of Buses</t>
  </si>
  <si>
    <t>Bristol City Council Mini-Comp Jun24</t>
  </si>
  <si>
    <t>ID-0524-0183</t>
  </si>
  <si>
    <t>11.06.2024 and 12.06.2024</t>
  </si>
  <si>
    <t>Site 2a</t>
  </si>
  <si>
    <t>Bristol CC</t>
  </si>
  <si>
    <t>22.07.2024</t>
  </si>
  <si>
    <t>Alex Howe</t>
  </si>
  <si>
    <t>Robyn Short</t>
  </si>
  <si>
    <t>23.07.2024</t>
  </si>
  <si>
    <t>ID-0524-0183 Bristol City Council Mini-Comp Jun24 - Boarding and Alighting Site 2a</t>
  </si>
  <si>
    <t>B3120 North Street EB (bstdpdm)</t>
  </si>
  <si>
    <t>Coach - 93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</si>
</sst>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24"/>
      <name val="Tahoma"/>
      <family val="2"/>
    </font>
    <font>
      <sz val="10"/>
      <name val="Arial"/>
      <family val="2"/>
    </font>
    <font>
      <sz val="12"/>
      <name val="Tahoma"/>
      <family val="2"/>
    </font>
    <font>
      <u/>
      <sz val="10"/>
      <color indexed="12"/>
      <name val="Arial"/>
      <family val="2"/>
    </font>
    <font>
      <u/>
      <sz val="10"/>
      <name val="Tahoma"/>
      <family val="2"/>
    </font>
    <font>
      <sz val="10"/>
      <color indexed="12"/>
      <name val="Arial"/>
      <family val="2"/>
    </font>
    <font>
      <sz val="10"/>
      <color theme="0"/>
      <name val="Tahoma"/>
      <family val="2"/>
    </font>
    <font>
      <b/>
      <sz val="10"/>
      <color theme="0"/>
      <name val="Tahoma"/>
      <family val="2"/>
    </font>
    <font>
      <b/>
      <sz val="24"/>
      <color theme="0"/>
      <name val="Tahoma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20"/>
      <color theme="0"/>
      <name val="Tahoma"/>
      <family val="2"/>
    </font>
    <font>
      <b/>
      <sz val="20"/>
      <color theme="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auto="1"/>
      </left>
      <right style="double">
        <color indexed="64"/>
      </right>
      <top style="hair">
        <color auto="1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indexed="64"/>
      </right>
      <top style="double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1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/>
    <xf numFmtId="14" fontId="2" fillId="0" borderId="0" xfId="0" applyNumberFormat="1" applyFont="1" applyAlignment="1">
      <alignment horizontal="left"/>
    </xf>
    <xf numFmtId="0" fontId="2" fillId="0" borderId="1" xfId="1" applyFont="1" applyBorder="1"/>
    <xf numFmtId="0" fontId="2" fillId="0" borderId="2" xfId="1" applyFont="1" applyBorder="1"/>
    <xf numFmtId="0" fontId="2" fillId="0" borderId="0" xfId="1" applyFont="1"/>
    <xf numFmtId="0" fontId="2" fillId="0" borderId="4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3" xfId="1" applyFont="1" applyBorder="1"/>
    <xf numFmtId="0" fontId="2" fillId="0" borderId="5" xfId="1" applyFont="1" applyBorder="1"/>
    <xf numFmtId="0" fontId="2" fillId="0" borderId="8" xfId="1" applyFont="1" applyBorder="1"/>
    <xf numFmtId="0" fontId="2" fillId="0" borderId="0" xfId="0" applyFont="1" applyAlignment="1">
      <alignment horizontal="right"/>
    </xf>
    <xf numFmtId="0" fontId="8" fillId="0" borderId="0" xfId="4" applyFont="1" applyAlignment="1" applyProtection="1">
      <alignment horizontal="right"/>
    </xf>
    <xf numFmtId="0" fontId="2" fillId="3" borderId="26" xfId="0" applyFont="1" applyFill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/>
    </xf>
    <xf numFmtId="21" fontId="2" fillId="0" borderId="26" xfId="0" applyNumberFormat="1" applyFont="1" applyBorder="1" applyAlignment="1">
      <alignment horizontal="center" vertical="center"/>
    </xf>
    <xf numFmtId="21" fontId="2" fillId="0" borderId="2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4" borderId="0" xfId="0" applyFont="1" applyFill="1"/>
    <xf numFmtId="0" fontId="11" fillId="4" borderId="0" xfId="0" applyFont="1" applyFill="1"/>
    <xf numFmtId="0" fontId="12" fillId="4" borderId="0" xfId="0" applyFont="1" applyFill="1"/>
    <xf numFmtId="0" fontId="10" fillId="4" borderId="0" xfId="0" applyFont="1" applyFill="1" applyAlignment="1">
      <alignment horizontal="left"/>
    </xf>
    <xf numFmtId="0" fontId="10" fillId="4" borderId="0" xfId="0" applyFont="1" applyFill="1" applyAlignment="1" applyProtection="1">
      <alignment horizontal="left"/>
      <protection locked="0"/>
    </xf>
    <xf numFmtId="0" fontId="10" fillId="4" borderId="0" xfId="0" applyFont="1" applyFill="1" applyProtection="1">
      <protection locked="0"/>
    </xf>
    <xf numFmtId="14" fontId="10" fillId="4" borderId="0" xfId="0" applyNumberFormat="1" applyFont="1" applyFill="1" applyAlignment="1" applyProtection="1">
      <alignment horizontal="left"/>
      <protection locked="0"/>
    </xf>
    <xf numFmtId="14" fontId="10" fillId="4" borderId="0" xfId="0" applyNumberFormat="1" applyFont="1" applyFill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4" fontId="2" fillId="0" borderId="13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4" fontId="2" fillId="0" borderId="16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12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11" fillId="4" borderId="0" xfId="0" applyFont="1" applyFill="1" applyAlignment="1">
      <alignment horizontal="right" vertical="center"/>
    </xf>
    <xf numFmtId="0" fontId="12" fillId="4" borderId="1" xfId="0" applyFont="1" applyFill="1" applyBorder="1"/>
    <xf numFmtId="0" fontId="13" fillId="4" borderId="2" xfId="0" applyFont="1" applyFill="1" applyBorder="1"/>
    <xf numFmtId="0" fontId="14" fillId="4" borderId="2" xfId="0" applyFont="1" applyFill="1" applyBorder="1"/>
    <xf numFmtId="0" fontId="14" fillId="4" borderId="3" xfId="0" applyFont="1" applyFill="1" applyBorder="1"/>
    <xf numFmtId="0" fontId="12" fillId="4" borderId="4" xfId="0" applyFont="1" applyFill="1" applyBorder="1"/>
    <xf numFmtId="0" fontId="13" fillId="4" borderId="0" xfId="0" applyFont="1" applyFill="1"/>
    <xf numFmtId="0" fontId="14" fillId="4" borderId="0" xfId="0" applyFont="1" applyFill="1"/>
    <xf numFmtId="0" fontId="14" fillId="4" borderId="5" xfId="0" applyFont="1" applyFill="1" applyBorder="1"/>
    <xf numFmtId="0" fontId="11" fillId="4" borderId="4" xfId="0" applyFont="1" applyFill="1" applyBorder="1"/>
    <xf numFmtId="14" fontId="10" fillId="4" borderId="0" xfId="0" applyNumberFormat="1" applyFont="1" applyFill="1"/>
    <xf numFmtId="0" fontId="3" fillId="0" borderId="4" xfId="0" applyFont="1" applyBorder="1"/>
    <xf numFmtId="0" fontId="0" fillId="0" borderId="5" xfId="0" applyBorder="1"/>
    <xf numFmtId="0" fontId="1" fillId="4" borderId="0" xfId="0" applyFont="1" applyFill="1" applyAlignment="1">
      <alignment horizontal="center" vertical="center"/>
    </xf>
    <xf numFmtId="0" fontId="3" fillId="2" borderId="28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21" fontId="3" fillId="2" borderId="29" xfId="0" applyNumberFormat="1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4" borderId="0" xfId="0" applyFont="1" applyFill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1" fillId="4" borderId="23" xfId="0" applyFont="1" applyFill="1" applyBorder="1" applyAlignment="1">
      <alignment horizontal="left"/>
    </xf>
    <xf numFmtId="0" fontId="11" fillId="4" borderId="24" xfId="0" applyFont="1" applyFill="1" applyBorder="1" applyAlignment="1">
      <alignment horizontal="left"/>
    </xf>
    <xf numFmtId="0" fontId="11" fillId="4" borderId="25" xfId="0" applyFont="1" applyFill="1" applyBorder="1" applyAlignment="1">
      <alignment horizontal="left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2" fillId="0" borderId="6" xfId="0" applyFont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11" fillId="4" borderId="22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9" fillId="0" borderId="22" xfId="4" applyFont="1" applyBorder="1" applyAlignment="1" applyProtection="1">
      <alignment horizontal="center" vertical="center"/>
    </xf>
    <xf numFmtId="0" fontId="10" fillId="4" borderId="23" xfId="0" applyFont="1" applyFill="1" applyBorder="1" applyAlignment="1">
      <alignment horizontal="left"/>
    </xf>
    <xf numFmtId="0" fontId="10" fillId="4" borderId="24" xfId="0" applyFont="1" applyFill="1" applyBorder="1" applyAlignment="1">
      <alignment horizontal="left"/>
    </xf>
    <xf numFmtId="0" fontId="10" fillId="4" borderId="25" xfId="0" applyFont="1" applyFill="1" applyBorder="1" applyAlignment="1">
      <alignment horizontal="left"/>
    </xf>
    <xf numFmtId="21" fontId="3" fillId="2" borderId="30" xfId="0" applyNumberFormat="1" applyFont="1" applyFill="1" applyBorder="1" applyAlignment="1">
      <alignment horizontal="center" vertical="center"/>
    </xf>
    <xf numFmtId="21" fontId="3" fillId="2" borderId="31" xfId="0" applyNumberFormat="1" applyFont="1" applyFill="1" applyBorder="1" applyAlignment="1">
      <alignment horizontal="center" vertical="center"/>
    </xf>
    <xf numFmtId="21" fontId="3" fillId="2" borderId="32" xfId="0" applyNumberFormat="1" applyFont="1" applyFill="1" applyBorder="1" applyAlignment="1">
      <alignment horizontal="center" vertical="center"/>
    </xf>
    <xf numFmtId="21" fontId="3" fillId="2" borderId="29" xfId="0" applyNumberFormat="1" applyFont="1" applyFill="1" applyBorder="1" applyAlignment="1">
      <alignment horizontal="center" vertical="center"/>
    </xf>
    <xf numFmtId="21" fontId="3" fillId="2" borderId="33" xfId="0" applyNumberFormat="1" applyFont="1" applyFill="1" applyBorder="1" applyAlignment="1">
      <alignment horizontal="center" vertical="center"/>
    </xf>
    <xf numFmtId="21" fontId="3" fillId="2" borderId="34" xfId="0" applyNumberFormat="1" applyFont="1" applyFill="1" applyBorder="1" applyAlignment="1">
      <alignment horizontal="center" vertical="center"/>
    </xf>
  </cellXfs>
  <cellStyles count="5">
    <cellStyle name="Excel Built-in Normal" xfId="2" xr:uid="{00000000-0005-0000-0000-000000000000}"/>
    <cellStyle name="Hyperlink" xfId="4" builtinId="8"/>
    <cellStyle name="Normal" xfId="0" builtinId="0"/>
    <cellStyle name="Normal 14" xfId="3" xr:uid="{00000000-0005-0000-0000-000003000000}"/>
    <cellStyle name="Normal 2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62CD290-FC87-464C-B467-159D5340F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9344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38C13C5-9E28-41F5-AD86-C34A2FDE5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970" y="71436"/>
          <a:ext cx="1070450" cy="9262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</xdr:colOff>
      <xdr:row>12</xdr:row>
      <xdr:rowOff>11906</xdr:rowOff>
    </xdr:from>
    <xdr:to>
      <xdr:col>12</xdr:col>
      <xdr:colOff>631031</xdr:colOff>
      <xdr:row>46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7C94724-2A2B-640F-1CB9-ACD1121CB1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06" y="2440781"/>
          <a:ext cx="7691438" cy="5655469"/>
        </a:xfrm>
        <a:prstGeom prst="rect">
          <a:avLst/>
        </a:prstGeom>
      </xdr:spPr>
    </xdr:pic>
    <xdr:clientData/>
  </xdr:twoCellAnchor>
  <xdr:twoCellAnchor>
    <xdr:from>
      <xdr:col>4</xdr:col>
      <xdr:colOff>640025</xdr:colOff>
      <xdr:row>29</xdr:row>
      <xdr:rowOff>6157</xdr:rowOff>
    </xdr:from>
    <xdr:to>
      <xdr:col>10</xdr:col>
      <xdr:colOff>36</xdr:colOff>
      <xdr:row>31</xdr:row>
      <xdr:rowOff>26035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D8E2FCF-30A6-C320-07AC-52868AEED8D0}"/>
            </a:ext>
          </a:extLst>
        </xdr:cNvPr>
        <xdr:cNvSpPr/>
      </xdr:nvSpPr>
      <xdr:spPr>
        <a:xfrm rot="15292373">
          <a:off x="4001029" y="3836529"/>
          <a:ext cx="353253" cy="3217636"/>
        </a:xfrm>
        <a:custGeom>
          <a:avLst/>
          <a:gdLst>
            <a:gd name="connsiteX0" fmla="*/ 0 w 244992"/>
            <a:gd name="connsiteY0" fmla="*/ 0 h 2756834"/>
            <a:gd name="connsiteX1" fmla="*/ 244992 w 244992"/>
            <a:gd name="connsiteY1" fmla="*/ 0 h 2756834"/>
            <a:gd name="connsiteX2" fmla="*/ 244992 w 244992"/>
            <a:gd name="connsiteY2" fmla="*/ 2756834 h 2756834"/>
            <a:gd name="connsiteX3" fmla="*/ 0 w 244992"/>
            <a:gd name="connsiteY3" fmla="*/ 2756834 h 2756834"/>
            <a:gd name="connsiteX4" fmla="*/ 0 w 244992"/>
            <a:gd name="connsiteY4" fmla="*/ 0 h 2756834"/>
            <a:gd name="connsiteX0" fmla="*/ 0 w 273100"/>
            <a:gd name="connsiteY0" fmla="*/ 0 h 2836193"/>
            <a:gd name="connsiteX1" fmla="*/ 273100 w 273100"/>
            <a:gd name="connsiteY1" fmla="*/ 79359 h 2836193"/>
            <a:gd name="connsiteX2" fmla="*/ 273100 w 273100"/>
            <a:gd name="connsiteY2" fmla="*/ 2836193 h 2836193"/>
            <a:gd name="connsiteX3" fmla="*/ 28108 w 273100"/>
            <a:gd name="connsiteY3" fmla="*/ 2836193 h 2836193"/>
            <a:gd name="connsiteX4" fmla="*/ 0 w 273100"/>
            <a:gd name="connsiteY4" fmla="*/ 0 h 2836193"/>
            <a:gd name="connsiteX0" fmla="*/ 0 w 304744"/>
            <a:gd name="connsiteY0" fmla="*/ 0 h 2836193"/>
            <a:gd name="connsiteX1" fmla="*/ 273100 w 304744"/>
            <a:gd name="connsiteY1" fmla="*/ 79359 h 2836193"/>
            <a:gd name="connsiteX2" fmla="*/ 304744 w 304744"/>
            <a:gd name="connsiteY2" fmla="*/ 2819626 h 2836193"/>
            <a:gd name="connsiteX3" fmla="*/ 28108 w 304744"/>
            <a:gd name="connsiteY3" fmla="*/ 2836193 h 2836193"/>
            <a:gd name="connsiteX4" fmla="*/ 0 w 304744"/>
            <a:gd name="connsiteY4" fmla="*/ 0 h 2836193"/>
            <a:gd name="connsiteX0" fmla="*/ 0 w 324904"/>
            <a:gd name="connsiteY0" fmla="*/ 0 h 3800077"/>
            <a:gd name="connsiteX1" fmla="*/ 273100 w 324904"/>
            <a:gd name="connsiteY1" fmla="*/ 79359 h 3800077"/>
            <a:gd name="connsiteX2" fmla="*/ 324904 w 324904"/>
            <a:gd name="connsiteY2" fmla="*/ 3800077 h 3800077"/>
            <a:gd name="connsiteX3" fmla="*/ 28108 w 324904"/>
            <a:gd name="connsiteY3" fmla="*/ 2836193 h 3800077"/>
            <a:gd name="connsiteX4" fmla="*/ 0 w 324904"/>
            <a:gd name="connsiteY4" fmla="*/ 0 h 3800077"/>
            <a:gd name="connsiteX0" fmla="*/ 0 w 324904"/>
            <a:gd name="connsiteY0" fmla="*/ 0 h 3800077"/>
            <a:gd name="connsiteX1" fmla="*/ 273100 w 324904"/>
            <a:gd name="connsiteY1" fmla="*/ 79359 h 3800077"/>
            <a:gd name="connsiteX2" fmla="*/ 324904 w 324904"/>
            <a:gd name="connsiteY2" fmla="*/ 3800077 h 3800077"/>
            <a:gd name="connsiteX3" fmla="*/ 28579 w 324904"/>
            <a:gd name="connsiteY3" fmla="*/ 3759216 h 3800077"/>
            <a:gd name="connsiteX4" fmla="*/ 0 w 324904"/>
            <a:gd name="connsiteY4" fmla="*/ 0 h 3800077"/>
            <a:gd name="connsiteX0" fmla="*/ 0 w 324904"/>
            <a:gd name="connsiteY0" fmla="*/ 0 h 3802084"/>
            <a:gd name="connsiteX1" fmla="*/ 273100 w 324904"/>
            <a:gd name="connsiteY1" fmla="*/ 79359 h 3802084"/>
            <a:gd name="connsiteX2" fmla="*/ 324904 w 324904"/>
            <a:gd name="connsiteY2" fmla="*/ 3800077 h 3802084"/>
            <a:gd name="connsiteX3" fmla="*/ 4657 w 324904"/>
            <a:gd name="connsiteY3" fmla="*/ 3802084 h 3802084"/>
            <a:gd name="connsiteX4" fmla="*/ 0 w 324904"/>
            <a:gd name="connsiteY4" fmla="*/ 0 h 3802084"/>
            <a:gd name="connsiteX0" fmla="*/ 0 w 358475"/>
            <a:gd name="connsiteY0" fmla="*/ 318575 h 3722725"/>
            <a:gd name="connsiteX1" fmla="*/ 306671 w 358475"/>
            <a:gd name="connsiteY1" fmla="*/ 0 h 3722725"/>
            <a:gd name="connsiteX2" fmla="*/ 358475 w 358475"/>
            <a:gd name="connsiteY2" fmla="*/ 3720718 h 3722725"/>
            <a:gd name="connsiteX3" fmla="*/ 38228 w 358475"/>
            <a:gd name="connsiteY3" fmla="*/ 3722725 h 3722725"/>
            <a:gd name="connsiteX4" fmla="*/ 0 w 358475"/>
            <a:gd name="connsiteY4" fmla="*/ 318575 h 3722725"/>
            <a:gd name="connsiteX0" fmla="*/ 0 w 362574"/>
            <a:gd name="connsiteY0" fmla="*/ 69124 h 3473274"/>
            <a:gd name="connsiteX1" fmla="*/ 362574 w 362574"/>
            <a:gd name="connsiteY1" fmla="*/ 0 h 3473274"/>
            <a:gd name="connsiteX2" fmla="*/ 358475 w 362574"/>
            <a:gd name="connsiteY2" fmla="*/ 3471267 h 3473274"/>
            <a:gd name="connsiteX3" fmla="*/ 38228 w 362574"/>
            <a:gd name="connsiteY3" fmla="*/ 3473274 h 3473274"/>
            <a:gd name="connsiteX4" fmla="*/ 0 w 362574"/>
            <a:gd name="connsiteY4" fmla="*/ 69124 h 3473274"/>
            <a:gd name="connsiteX0" fmla="*/ 0 w 353253"/>
            <a:gd name="connsiteY0" fmla="*/ 34643 h 3473274"/>
            <a:gd name="connsiteX1" fmla="*/ 353253 w 353253"/>
            <a:gd name="connsiteY1" fmla="*/ 0 h 3473274"/>
            <a:gd name="connsiteX2" fmla="*/ 349154 w 353253"/>
            <a:gd name="connsiteY2" fmla="*/ 3471267 h 3473274"/>
            <a:gd name="connsiteX3" fmla="*/ 28907 w 353253"/>
            <a:gd name="connsiteY3" fmla="*/ 3473274 h 3473274"/>
            <a:gd name="connsiteX4" fmla="*/ 0 w 353253"/>
            <a:gd name="connsiteY4" fmla="*/ 34643 h 347327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53253" h="3473274">
              <a:moveTo>
                <a:pt x="0" y="34643"/>
              </a:moveTo>
              <a:lnTo>
                <a:pt x="353253" y="0"/>
              </a:lnTo>
              <a:cubicBezTo>
                <a:pt x="351887" y="1157089"/>
                <a:pt x="350520" y="2314178"/>
                <a:pt x="349154" y="3471267"/>
              </a:cubicBezTo>
              <a:lnTo>
                <a:pt x="28907" y="3473274"/>
              </a:lnTo>
              <a:cubicBezTo>
                <a:pt x="27355" y="2205913"/>
                <a:pt x="1552" y="1302004"/>
                <a:pt x="0" y="34643"/>
              </a:cubicBezTo>
              <a:close/>
            </a:path>
          </a:pathLst>
        </a:custGeom>
        <a:solidFill>
          <a:schemeClr val="accent6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5</xdr:col>
      <xdr:colOff>511970</xdr:colOff>
      <xdr:row>22</xdr:row>
      <xdr:rowOff>12315</xdr:rowOff>
    </xdr:from>
    <xdr:to>
      <xdr:col>6</xdr:col>
      <xdr:colOff>526935</xdr:colOff>
      <xdr:row>23</xdr:row>
      <xdr:rowOff>71435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3083720" y="4108065"/>
          <a:ext cx="657903" cy="225808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Bus Stop</a:t>
          </a:r>
        </a:p>
      </xdr:txBody>
    </xdr:sp>
    <xdr:clientData/>
  </xdr:twoCellAnchor>
  <xdr:twoCellAnchor>
    <xdr:from>
      <xdr:col>6</xdr:col>
      <xdr:colOff>180972</xdr:colOff>
      <xdr:row>24</xdr:row>
      <xdr:rowOff>59526</xdr:rowOff>
    </xdr:from>
    <xdr:to>
      <xdr:col>7</xdr:col>
      <xdr:colOff>431002</xdr:colOff>
      <xdr:row>28</xdr:row>
      <xdr:rowOff>142869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CxnSpPr/>
      </xdr:nvCxnSpPr>
      <xdr:spPr>
        <a:xfrm rot="780000">
          <a:off x="3395660" y="4488651"/>
          <a:ext cx="892967" cy="750093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178593</xdr:colOff>
      <xdr:row>0</xdr:row>
      <xdr:rowOff>71437</xdr:rowOff>
    </xdr:from>
    <xdr:to>
      <xdr:col>12</xdr:col>
      <xdr:colOff>606105</xdr:colOff>
      <xdr:row>3</xdr:row>
      <xdr:rowOff>45145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2790182-D44B-4415-950A-48751F450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07968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511972</xdr:colOff>
      <xdr:row>0</xdr:row>
      <xdr:rowOff>71437</xdr:rowOff>
    </xdr:from>
    <xdr:to>
      <xdr:col>6</xdr:col>
      <xdr:colOff>606110</xdr:colOff>
      <xdr:row>3</xdr:row>
      <xdr:rowOff>45145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7F46427-5366-48AD-9776-986FE065C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29316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511972</xdr:colOff>
      <xdr:row>0</xdr:row>
      <xdr:rowOff>71437</xdr:rowOff>
    </xdr:from>
    <xdr:to>
      <xdr:col>6</xdr:col>
      <xdr:colOff>606110</xdr:colOff>
      <xdr:row>3</xdr:row>
      <xdr:rowOff>45145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758B79-A215-4B09-B3E1-B8747774D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41222" y="71437"/>
          <a:ext cx="1075213" cy="8976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view="pageBreakPreview" zoomScale="80" zoomScaleNormal="80" zoomScaleSheetLayoutView="80" workbookViewId="0"/>
  </sheetViews>
  <sheetFormatPr defaultRowHeight="12.75" x14ac:dyDescent="0.2"/>
  <cols>
    <col min="1" max="2" width="9.7109375" style="4" customWidth="1"/>
    <col min="3" max="3" width="12.85546875" style="4" customWidth="1"/>
    <col min="4" max="11" width="9.7109375" style="4" customWidth="1"/>
    <col min="12" max="16384" width="9.140625" style="4"/>
  </cols>
  <sheetData>
    <row r="1" spans="1:11" ht="12.75" customHeight="1" x14ac:dyDescent="0.2">
      <c r="A1" s="25"/>
      <c r="B1" s="26"/>
      <c r="C1" s="26"/>
      <c r="D1" s="26"/>
      <c r="E1" s="26"/>
      <c r="F1" s="26"/>
      <c r="G1" s="26"/>
      <c r="H1" s="26"/>
      <c r="I1" s="25"/>
      <c r="J1" s="25"/>
      <c r="K1" s="25"/>
    </row>
    <row r="2" spans="1:11" ht="30" customHeight="1" x14ac:dyDescent="0.4">
      <c r="A2" s="27"/>
      <c r="B2" s="26"/>
      <c r="C2" s="26"/>
      <c r="D2" s="26"/>
      <c r="E2" s="26"/>
      <c r="F2" s="26"/>
      <c r="G2" s="26"/>
      <c r="H2" s="26"/>
      <c r="I2" s="25"/>
      <c r="J2" s="25"/>
      <c r="K2" s="25"/>
    </row>
    <row r="3" spans="1:11" ht="12.7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2.75" customHeight="1" x14ac:dyDescent="0.2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12.75" customHeight="1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ht="12.75" customHeight="1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12.75" customHeight="1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ht="12.75" customHeight="1" x14ac:dyDescent="0.2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12.75" customHeight="1" x14ac:dyDescent="0.2">
      <c r="A9" s="26"/>
      <c r="B9" s="25"/>
      <c r="C9" s="28"/>
      <c r="D9" s="25"/>
      <c r="E9" s="25"/>
      <c r="F9" s="25"/>
      <c r="G9" s="25"/>
      <c r="H9" s="25"/>
      <c r="I9" s="25"/>
      <c r="J9" s="25"/>
      <c r="K9" s="25"/>
    </row>
    <row r="10" spans="1:11" ht="12.75" customHeight="1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ht="12.75" customHeight="1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</row>
    <row r="12" spans="1:11" ht="12.75" customHeight="1" x14ac:dyDescent="0.2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12.75" customHeight="1" x14ac:dyDescent="0.2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2.75" customHeight="1" x14ac:dyDescent="0.2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12.75" customHeight="1" x14ac:dyDescent="0.2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ht="12.75" customHeight="1" x14ac:dyDescent="0.2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17" spans="1:11" ht="12.75" customHeight="1" x14ac:dyDescent="0.2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12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</row>
    <row r="19" spans="1:11" ht="12.75" customHeight="1" x14ac:dyDescent="0.2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</row>
    <row r="20" spans="1:11" ht="12.75" customHeight="1" x14ac:dyDescent="0.2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</row>
    <row r="21" spans="1:11" ht="12.75" customHeight="1" x14ac:dyDescent="0.2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</row>
    <row r="22" spans="1:11" ht="12.75" customHeight="1" x14ac:dyDescent="0.2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12.75" customHeight="1" x14ac:dyDescent="0.2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spans="1:11" ht="12.75" customHeight="1" x14ac:dyDescent="0.2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spans="1:11" ht="12.75" customHeight="1" x14ac:dyDescent="0.2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spans="1:11" ht="12.75" customHeight="1" x14ac:dyDescent="0.2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</row>
    <row r="27" spans="1:11" ht="12.75" customHeight="1" x14ac:dyDescent="0.2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</row>
    <row r="28" spans="1:11" ht="12.75" customHeight="1" x14ac:dyDescent="0.2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</row>
    <row r="29" spans="1:11" ht="30" x14ac:dyDescent="0.2">
      <c r="A29" s="83" t="s">
        <v>1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</row>
    <row r="30" spans="1:11" ht="30" x14ac:dyDescent="0.2">
      <c r="A30" s="84" t="s">
        <v>42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</row>
    <row r="31" spans="1:11" ht="12.75" customHeight="1" x14ac:dyDescent="0.2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</row>
    <row r="32" spans="1:11" ht="12.75" customHeight="1" x14ac:dyDescent="0.2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</row>
    <row r="33" spans="1:11" ht="12.75" customHeight="1" x14ac:dyDescent="0.2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</row>
    <row r="34" spans="1:11" ht="12.75" customHeight="1" x14ac:dyDescent="0.2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</row>
    <row r="35" spans="1:11" ht="12.75" customHeight="1" x14ac:dyDescent="0.2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pans="1:11" ht="12.75" customHeight="1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1" ht="12.75" customHeight="1" x14ac:dyDescent="0.2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</row>
    <row r="38" spans="1:11" ht="12.75" customHeight="1" x14ac:dyDescent="0.2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</row>
    <row r="39" spans="1:11" ht="12.75" customHeight="1" x14ac:dyDescent="0.2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</row>
    <row r="40" spans="1:11" ht="12.75" customHeight="1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spans="1:11" ht="12.75" customHeight="1" x14ac:dyDescent="0.2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</row>
    <row r="42" spans="1:11" ht="12.75" customHeight="1" x14ac:dyDescent="0.2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</row>
    <row r="43" spans="1:11" ht="12.75" customHeight="1" x14ac:dyDescent="0.2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</row>
    <row r="44" spans="1:11" ht="12.75" customHeight="1" x14ac:dyDescent="0.2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</row>
    <row r="45" spans="1:11" ht="12.75" customHeight="1" x14ac:dyDescent="0.2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</row>
    <row r="46" spans="1:11" ht="12.75" customHeight="1" x14ac:dyDescent="0.2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</row>
    <row r="47" spans="1:11" ht="12.75" customHeight="1" x14ac:dyDescent="0.2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</row>
    <row r="48" spans="1:11" ht="12.75" customHeight="1" x14ac:dyDescent="0.2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</row>
    <row r="49" spans="1:11" ht="12.75" customHeight="1" x14ac:dyDescent="0.2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</row>
    <row r="50" spans="1:11" ht="12.75" customHeight="1" x14ac:dyDescent="0.2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</row>
    <row r="51" spans="1:11" ht="12.75" customHeight="1" x14ac:dyDescent="0.2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</row>
    <row r="52" spans="1:11" ht="12.75" customHeight="1" x14ac:dyDescent="0.2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</row>
    <row r="53" spans="1:11" ht="12.75" customHeight="1" x14ac:dyDescent="0.2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</row>
    <row r="54" spans="1:11" ht="12.75" customHeight="1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</row>
    <row r="55" spans="1:11" ht="12.75" customHeight="1" x14ac:dyDescent="0.2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</row>
    <row r="56" spans="1:11" ht="12.75" customHeight="1" x14ac:dyDescent="0.2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</row>
    <row r="57" spans="1:11" ht="12.75" customHeight="1" x14ac:dyDescent="0.2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</row>
    <row r="58" spans="1:11" ht="12.75" customHeight="1" x14ac:dyDescent="0.2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</row>
    <row r="59" spans="1:11" ht="12.75" customHeight="1" x14ac:dyDescent="0.2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</row>
    <row r="60" spans="1:11" ht="12.75" customHeight="1" x14ac:dyDescent="0.2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</row>
    <row r="61" spans="1:11" ht="12.75" customHeight="1" x14ac:dyDescent="0.2">
      <c r="A61" s="26" t="s">
        <v>18</v>
      </c>
      <c r="B61" s="25"/>
      <c r="C61" s="29" t="s">
        <v>46</v>
      </c>
      <c r="D61" s="25"/>
      <c r="E61" s="25"/>
      <c r="F61" s="25"/>
      <c r="G61" s="25"/>
      <c r="H61" s="25"/>
      <c r="I61" s="25"/>
      <c r="J61" s="25"/>
      <c r="K61" s="25"/>
    </row>
    <row r="62" spans="1:11" ht="12.75" customHeight="1" x14ac:dyDescent="0.2">
      <c r="A62" s="26" t="s">
        <v>2</v>
      </c>
      <c r="B62" s="25"/>
      <c r="C62" s="30" t="s">
        <v>43</v>
      </c>
      <c r="D62" s="25"/>
      <c r="E62" s="25"/>
      <c r="F62" s="25"/>
      <c r="G62" s="25"/>
      <c r="H62" s="25"/>
      <c r="I62" s="25"/>
      <c r="J62" s="25"/>
      <c r="K62" s="25"/>
    </row>
    <row r="63" spans="1:11" ht="12.75" customHeight="1" x14ac:dyDescent="0.2">
      <c r="A63" s="26" t="s">
        <v>28</v>
      </c>
      <c r="B63" s="25"/>
      <c r="C63" s="30" t="s">
        <v>45</v>
      </c>
      <c r="D63" s="25"/>
      <c r="E63" s="25"/>
      <c r="F63" s="25"/>
      <c r="G63" s="25"/>
      <c r="H63" s="25"/>
      <c r="I63" s="25"/>
      <c r="J63" s="25"/>
      <c r="K63" s="25"/>
    </row>
    <row r="64" spans="1:11" ht="12.75" customHeight="1" x14ac:dyDescent="0.2">
      <c r="A64" s="26" t="s">
        <v>27</v>
      </c>
      <c r="B64" s="25"/>
      <c r="C64" s="29" t="s">
        <v>52</v>
      </c>
      <c r="D64" s="25"/>
      <c r="E64" s="26"/>
      <c r="F64" s="25"/>
      <c r="G64" s="31"/>
      <c r="H64" s="25"/>
      <c r="I64" s="25"/>
      <c r="J64" s="25"/>
      <c r="K64" s="25"/>
    </row>
    <row r="65" spans="1:11" ht="12.75" customHeight="1" x14ac:dyDescent="0.2">
      <c r="A65" s="26" t="s">
        <v>30</v>
      </c>
      <c r="B65" s="25"/>
      <c r="C65" s="31" t="s">
        <v>44</v>
      </c>
      <c r="D65" s="28"/>
      <c r="E65" s="28"/>
      <c r="F65" s="28"/>
      <c r="G65" s="28"/>
      <c r="H65" s="28"/>
      <c r="I65" s="25"/>
      <c r="J65" s="25"/>
      <c r="K65" s="25"/>
    </row>
    <row r="66" spans="1:11" ht="12.75" customHeight="1" x14ac:dyDescent="0.2">
      <c r="A66" s="26" t="s">
        <v>14</v>
      </c>
      <c r="B66" s="25"/>
      <c r="C66" s="29" t="s">
        <v>29</v>
      </c>
      <c r="D66" s="25"/>
      <c r="E66" s="26"/>
      <c r="F66" s="26"/>
      <c r="G66" s="26"/>
      <c r="H66" s="26"/>
      <c r="I66" s="25"/>
      <c r="J66" s="25"/>
      <c r="K66" s="25"/>
    </row>
    <row r="67" spans="1:11" ht="12.75" customHeight="1" x14ac:dyDescent="0.2">
      <c r="A67" s="26"/>
      <c r="B67" s="25"/>
      <c r="C67" s="25"/>
      <c r="D67" s="25"/>
      <c r="E67" s="25"/>
      <c r="F67" s="25"/>
      <c r="G67" s="25"/>
      <c r="H67" s="25"/>
      <c r="I67" s="25"/>
      <c r="J67" s="25"/>
      <c r="K67" s="25"/>
    </row>
    <row r="68" spans="1:11" ht="12.75" customHeight="1" x14ac:dyDescent="0.2">
      <c r="A68" s="26"/>
      <c r="B68" s="25"/>
      <c r="C68" s="25"/>
      <c r="D68" s="32"/>
      <c r="E68" s="25"/>
      <c r="F68" s="25"/>
      <c r="G68" s="25"/>
      <c r="H68" s="25"/>
      <c r="I68" s="25"/>
      <c r="J68" s="25"/>
      <c r="K68" s="25"/>
    </row>
    <row r="69" spans="1:11" ht="12.75" customHeight="1" x14ac:dyDescent="0.2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</row>
    <row r="70" spans="1:11" ht="12.75" customHeight="1" x14ac:dyDescent="0.2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</row>
  </sheetData>
  <sheetProtection selectLockedCells="1"/>
  <mergeCells count="2">
    <mergeCell ref="A29:K29"/>
    <mergeCell ref="A30:K30"/>
  </mergeCells>
  <printOptions horizontalCentered="1"/>
  <pageMargins left="0.9055118110236221" right="0.78740157480314965" top="0.74803149606299213" bottom="0.74803149606299213" header="0.31496062992125984" footer="0.31496062992125984"/>
  <pageSetup paperSize="9" scale="73" orientation="portrait" r:id="rId1"/>
  <headerFooter>
    <oddFooter>&amp;L&amp;F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80" zoomScaleSheetLayoutView="80" workbookViewId="0">
      <selection sqref="A1:G7"/>
    </sheetView>
  </sheetViews>
  <sheetFormatPr defaultRowHeight="12.75" x14ac:dyDescent="0.2"/>
  <cols>
    <col min="1" max="7" width="21.42578125" style="4" customWidth="1"/>
    <col min="8" max="16384" width="9.140625" style="4"/>
  </cols>
  <sheetData>
    <row r="1" spans="1:11" ht="13.5" customHeight="1" x14ac:dyDescent="0.2">
      <c r="A1" s="83" t="s">
        <v>5</v>
      </c>
      <c r="B1" s="83"/>
      <c r="C1" s="83"/>
      <c r="D1" s="83"/>
      <c r="E1" s="83"/>
      <c r="F1" s="83"/>
      <c r="G1" s="83"/>
    </row>
    <row r="2" spans="1:11" ht="13.5" customHeight="1" x14ac:dyDescent="0.2">
      <c r="A2" s="83"/>
      <c r="B2" s="83"/>
      <c r="C2" s="83"/>
      <c r="D2" s="83"/>
      <c r="E2" s="83"/>
      <c r="F2" s="83"/>
      <c r="G2" s="83"/>
    </row>
    <row r="3" spans="1:11" ht="13.5" customHeight="1" x14ac:dyDescent="0.2">
      <c r="A3" s="83"/>
      <c r="B3" s="83"/>
      <c r="C3" s="83"/>
      <c r="D3" s="83"/>
      <c r="E3" s="83"/>
      <c r="F3" s="83"/>
      <c r="G3" s="83"/>
    </row>
    <row r="4" spans="1:11" ht="13.5" customHeight="1" x14ac:dyDescent="0.2">
      <c r="A4" s="83"/>
      <c r="B4" s="83"/>
      <c r="C4" s="83"/>
      <c r="D4" s="83"/>
      <c r="E4" s="83"/>
      <c r="F4" s="83"/>
      <c r="G4" s="83"/>
    </row>
    <row r="5" spans="1:11" ht="13.5" customHeight="1" x14ac:dyDescent="0.2">
      <c r="A5" s="83"/>
      <c r="B5" s="83"/>
      <c r="C5" s="83"/>
      <c r="D5" s="83"/>
      <c r="E5" s="83"/>
      <c r="F5" s="83"/>
      <c r="G5" s="83"/>
    </row>
    <row r="6" spans="1:11" ht="13.5" customHeight="1" x14ac:dyDescent="0.2">
      <c r="A6" s="83"/>
      <c r="B6" s="83"/>
      <c r="C6" s="83"/>
      <c r="D6" s="83"/>
      <c r="E6" s="83"/>
      <c r="F6" s="83"/>
      <c r="G6" s="83"/>
    </row>
    <row r="7" spans="1:11" ht="13.5" customHeight="1" x14ac:dyDescent="0.2">
      <c r="A7" s="83"/>
      <c r="B7" s="83"/>
      <c r="C7" s="83"/>
      <c r="D7" s="83"/>
      <c r="E7" s="83"/>
      <c r="F7" s="83"/>
      <c r="G7" s="83"/>
      <c r="H7" s="36"/>
      <c r="I7" s="36"/>
      <c r="J7" s="36"/>
      <c r="K7" s="36"/>
    </row>
    <row r="8" spans="1:11" ht="13.5" customHeight="1" x14ac:dyDescent="0.2">
      <c r="A8" s="24"/>
      <c r="B8" s="24"/>
      <c r="C8" s="24"/>
      <c r="D8" s="24"/>
      <c r="E8" s="24"/>
    </row>
    <row r="9" spans="1:11" ht="13.5" customHeight="1" x14ac:dyDescent="0.2"/>
    <row r="10" spans="1:11" ht="13.5" customHeight="1" x14ac:dyDescent="0.2">
      <c r="B10" s="35" t="s">
        <v>6</v>
      </c>
    </row>
    <row r="11" spans="1:11" ht="12.75" customHeight="1" thickBot="1" x14ac:dyDescent="0.25"/>
    <row r="12" spans="1:11" ht="12.75" customHeight="1" thickTop="1" x14ac:dyDescent="0.2">
      <c r="B12" s="37" t="s">
        <v>7</v>
      </c>
      <c r="C12" s="38" t="s">
        <v>8</v>
      </c>
      <c r="D12" s="38"/>
      <c r="E12" s="38"/>
      <c r="F12" s="39"/>
    </row>
    <row r="13" spans="1:11" ht="12.75" customHeight="1" x14ac:dyDescent="0.2">
      <c r="B13" s="33" t="s">
        <v>0</v>
      </c>
      <c r="C13" s="40" t="s">
        <v>47</v>
      </c>
      <c r="D13" s="41"/>
      <c r="E13" s="41"/>
      <c r="F13" s="42"/>
    </row>
    <row r="14" spans="1:11" ht="12.75" customHeight="1" x14ac:dyDescent="0.2">
      <c r="B14" s="33" t="s">
        <v>9</v>
      </c>
      <c r="C14" s="40" t="s">
        <v>49</v>
      </c>
      <c r="D14" s="41"/>
      <c r="E14" s="41"/>
      <c r="F14" s="42"/>
    </row>
    <row r="15" spans="1:11" ht="12.75" customHeight="1" x14ac:dyDescent="0.2">
      <c r="B15" s="33" t="s">
        <v>10</v>
      </c>
      <c r="C15" s="41"/>
      <c r="D15" s="41"/>
      <c r="E15" s="41"/>
      <c r="F15" s="42"/>
    </row>
    <row r="16" spans="1:11" ht="12.75" customHeight="1" x14ac:dyDescent="0.2">
      <c r="B16" s="33" t="s">
        <v>4</v>
      </c>
      <c r="C16" s="41" t="s">
        <v>25</v>
      </c>
      <c r="D16" s="41"/>
      <c r="E16" s="41"/>
      <c r="F16" s="42"/>
    </row>
    <row r="17" spans="2:6" ht="12.75" customHeight="1" x14ac:dyDescent="0.2">
      <c r="B17" s="33" t="s">
        <v>10</v>
      </c>
      <c r="C17" s="41"/>
      <c r="D17" s="41"/>
      <c r="E17" s="41"/>
      <c r="F17" s="42"/>
    </row>
    <row r="18" spans="2:6" ht="12.75" customHeight="1" x14ac:dyDescent="0.2">
      <c r="B18" s="33" t="s">
        <v>13</v>
      </c>
      <c r="C18" s="41" t="s">
        <v>24</v>
      </c>
      <c r="D18" s="41"/>
      <c r="E18" s="41"/>
      <c r="F18" s="42"/>
    </row>
    <row r="19" spans="2:6" ht="12.75" customHeight="1" x14ac:dyDescent="0.2">
      <c r="B19" s="33" t="s">
        <v>10</v>
      </c>
      <c r="C19" s="41"/>
      <c r="D19" s="41"/>
      <c r="E19" s="41"/>
      <c r="F19" s="42"/>
    </row>
    <row r="20" spans="2:6" ht="12.75" customHeight="1" x14ac:dyDescent="0.2">
      <c r="B20" s="33"/>
      <c r="C20" s="41"/>
      <c r="D20" s="41"/>
      <c r="E20" s="41"/>
      <c r="F20" s="42"/>
    </row>
    <row r="21" spans="2:6" ht="12.75" customHeight="1" x14ac:dyDescent="0.2">
      <c r="B21" s="33" t="s">
        <v>32</v>
      </c>
      <c r="C21" s="41" t="s">
        <v>43</v>
      </c>
      <c r="D21" s="41"/>
      <c r="E21" s="41"/>
      <c r="F21" s="42"/>
    </row>
    <row r="22" spans="2:6" s="12" customFormat="1" ht="51.75" thickBot="1" x14ac:dyDescent="0.25">
      <c r="B22" s="34" t="s">
        <v>11</v>
      </c>
      <c r="C22" s="43" t="s">
        <v>51</v>
      </c>
      <c r="D22" s="44"/>
      <c r="E22" s="44"/>
      <c r="F22" s="45"/>
    </row>
    <row r="23" spans="2:6" ht="12.75" customHeight="1" thickTop="1" x14ac:dyDescent="0.2"/>
    <row r="24" spans="2:6" ht="12.75" customHeight="1" x14ac:dyDescent="0.2"/>
    <row r="25" spans="2:6" ht="12.75" customHeight="1" x14ac:dyDescent="0.2">
      <c r="B25" s="35" t="s">
        <v>33</v>
      </c>
    </row>
    <row r="26" spans="2:6" ht="12.75" customHeight="1" thickBot="1" x14ac:dyDescent="0.25"/>
    <row r="27" spans="2:6" ht="12.75" customHeight="1" thickTop="1" x14ac:dyDescent="0.2">
      <c r="B27" s="85" t="s">
        <v>12</v>
      </c>
      <c r="C27" s="38" t="s">
        <v>0</v>
      </c>
      <c r="D27" s="38"/>
      <c r="E27" s="38"/>
      <c r="F27" s="39"/>
    </row>
    <row r="28" spans="2:6" ht="12.75" customHeight="1" thickBot="1" x14ac:dyDescent="0.25">
      <c r="B28" s="86"/>
      <c r="C28" s="46" t="s">
        <v>50</v>
      </c>
      <c r="D28" s="47"/>
      <c r="E28" s="47"/>
      <c r="F28" s="48"/>
    </row>
    <row r="29" spans="2:6" ht="12.75" customHeight="1" thickTop="1" x14ac:dyDescent="0.2">
      <c r="B29" s="49"/>
      <c r="C29" s="50"/>
      <c r="D29" s="50"/>
      <c r="E29" s="50"/>
      <c r="F29" s="51"/>
    </row>
    <row r="30" spans="2:6" ht="12.75" customHeight="1" x14ac:dyDescent="0.2">
      <c r="B30" s="33" t="s">
        <v>48</v>
      </c>
      <c r="C30" s="41" t="s">
        <v>15</v>
      </c>
      <c r="D30" s="52"/>
      <c r="E30" s="52"/>
      <c r="F30" s="53"/>
    </row>
    <row r="31" spans="2:6" ht="13.5" customHeight="1" x14ac:dyDescent="0.2">
      <c r="B31" s="54"/>
      <c r="C31" s="41"/>
      <c r="D31" s="52"/>
      <c r="E31" s="52"/>
      <c r="F31" s="53"/>
    </row>
    <row r="32" spans="2:6" ht="12.75" customHeight="1" x14ac:dyDescent="0.2">
      <c r="B32" s="55"/>
      <c r="C32" s="52"/>
      <c r="D32" s="52"/>
      <c r="E32" s="52"/>
      <c r="F32" s="53"/>
    </row>
    <row r="33" spans="1:7" ht="12.75" customHeight="1" x14ac:dyDescent="0.2">
      <c r="B33" s="55"/>
      <c r="C33" s="52"/>
      <c r="D33" s="52"/>
      <c r="E33" s="52"/>
      <c r="F33" s="53"/>
    </row>
    <row r="34" spans="1:7" ht="12.75" customHeight="1" x14ac:dyDescent="0.2">
      <c r="B34" s="55"/>
      <c r="C34" s="52"/>
      <c r="D34" s="52"/>
      <c r="E34" s="52"/>
      <c r="F34" s="53"/>
    </row>
    <row r="35" spans="1:7" ht="12.75" customHeight="1" x14ac:dyDescent="0.2">
      <c r="B35" s="55"/>
      <c r="C35" s="52"/>
      <c r="D35" s="52"/>
      <c r="E35" s="52"/>
      <c r="F35" s="53"/>
    </row>
    <row r="36" spans="1:7" x14ac:dyDescent="0.2">
      <c r="B36" s="55"/>
      <c r="C36" s="52"/>
      <c r="D36" s="52"/>
      <c r="E36" s="52"/>
      <c r="F36" s="53"/>
    </row>
    <row r="37" spans="1:7" x14ac:dyDescent="0.2">
      <c r="B37" s="55"/>
      <c r="C37" s="52"/>
      <c r="D37" s="52"/>
      <c r="E37" s="52"/>
      <c r="F37" s="53"/>
    </row>
    <row r="38" spans="1:7" x14ac:dyDescent="0.2">
      <c r="B38" s="55"/>
      <c r="C38" s="52"/>
      <c r="D38" s="52"/>
      <c r="E38" s="52"/>
      <c r="F38" s="53"/>
    </row>
    <row r="39" spans="1:7" x14ac:dyDescent="0.2">
      <c r="B39" s="55"/>
      <c r="C39" s="52"/>
      <c r="D39" s="52"/>
      <c r="E39" s="52"/>
      <c r="F39" s="53"/>
    </row>
    <row r="40" spans="1:7" x14ac:dyDescent="0.2">
      <c r="B40" s="55"/>
      <c r="C40" s="52"/>
      <c r="D40" s="52"/>
      <c r="E40" s="52"/>
      <c r="F40" s="53"/>
    </row>
    <row r="41" spans="1:7" x14ac:dyDescent="0.2">
      <c r="B41" s="55"/>
      <c r="C41" s="52"/>
      <c r="D41" s="52"/>
      <c r="E41" s="52"/>
      <c r="F41" s="53"/>
    </row>
    <row r="42" spans="1:7" x14ac:dyDescent="0.2">
      <c r="B42" s="55"/>
      <c r="C42" s="52"/>
      <c r="D42" s="52"/>
      <c r="E42" s="52"/>
      <c r="F42" s="53"/>
    </row>
    <row r="43" spans="1:7" ht="12.75" customHeight="1" thickBot="1" x14ac:dyDescent="0.25">
      <c r="B43" s="56"/>
      <c r="C43" s="57"/>
      <c r="D43" s="57"/>
      <c r="E43" s="57"/>
      <c r="F43" s="58"/>
    </row>
    <row r="44" spans="1:7" ht="12.75" customHeight="1" thickTop="1" x14ac:dyDescent="0.2"/>
    <row r="45" spans="1:7" x14ac:dyDescent="0.2">
      <c r="A45" s="3"/>
      <c r="B45" s="13"/>
      <c r="C45" s="13"/>
      <c r="D45" s="13"/>
      <c r="E45" s="13"/>
      <c r="F45" s="13"/>
      <c r="G45" s="13"/>
    </row>
    <row r="46" spans="1:7" x14ac:dyDescent="0.2">
      <c r="A46" s="3"/>
      <c r="D46" s="3"/>
      <c r="E46" s="3"/>
      <c r="F46" s="3"/>
      <c r="G46" s="3"/>
    </row>
    <row r="47" spans="1:7" x14ac:dyDescent="0.2">
      <c r="A47" s="3"/>
    </row>
    <row r="48" spans="1:7" x14ac:dyDescent="0.2">
      <c r="A48" s="3"/>
      <c r="B48" s="5"/>
      <c r="C48" s="5"/>
    </row>
    <row r="49" spans="1:2" x14ac:dyDescent="0.2">
      <c r="A49" s="3"/>
      <c r="B49" s="13"/>
    </row>
    <row r="50" spans="1:2" x14ac:dyDescent="0.2">
      <c r="A50" s="3"/>
      <c r="B50" s="13"/>
    </row>
  </sheetData>
  <sheetProtection selectLockedCells="1"/>
  <mergeCells count="2">
    <mergeCell ref="B27:B28"/>
    <mergeCell ref="A1:G7"/>
  </mergeCells>
  <printOptions horizontalCentered="1"/>
  <pageMargins left="0.9055118110236221" right="0.78740157480314965" top="0.74803149606299213" bottom="0.74803149606299213" header="0.31496062992125984" footer="0.31496062992125984"/>
  <pageSetup paperSize="9" scale="57" orientation="portrait" r:id="rId1"/>
  <headerFooter>
    <oddFooter>&amp;L&amp;F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59"/>
  <sheetViews>
    <sheetView view="pageBreakPreview" topLeftCell="B1" zoomScale="80" zoomScaleNormal="80" zoomScaleSheetLayoutView="80" workbookViewId="0">
      <selection activeCell="B1" sqref="B1"/>
    </sheetView>
  </sheetViews>
  <sheetFormatPr defaultRowHeight="12.75" x14ac:dyDescent="0.2"/>
  <cols>
    <col min="1" max="1" width="0" hidden="1" customWidth="1"/>
    <col min="2" max="13" width="9.7109375" customWidth="1"/>
  </cols>
  <sheetData>
    <row r="1" spans="1:13" ht="30" x14ac:dyDescent="0.4">
      <c r="B1" s="64" t="s">
        <v>1</v>
      </c>
      <c r="C1" s="65"/>
      <c r="D1" s="65"/>
      <c r="E1" s="65"/>
      <c r="F1" s="65"/>
      <c r="G1" s="65"/>
      <c r="H1" s="65"/>
      <c r="I1" s="65"/>
      <c r="J1" s="66"/>
      <c r="K1" s="66"/>
      <c r="L1" s="66"/>
      <c r="M1" s="67"/>
    </row>
    <row r="2" spans="1:13" ht="30" customHeight="1" x14ac:dyDescent="0.4">
      <c r="B2" s="68"/>
      <c r="C2" s="69"/>
      <c r="D2" s="69"/>
      <c r="E2" s="69"/>
      <c r="F2" s="69"/>
      <c r="G2" s="69"/>
      <c r="H2" s="69"/>
      <c r="I2" s="69"/>
      <c r="J2" s="70"/>
      <c r="K2" s="70"/>
      <c r="L2" s="70"/>
      <c r="M2" s="71"/>
    </row>
    <row r="3" spans="1:13" ht="12.75" customHeight="1" x14ac:dyDescent="0.2">
      <c r="B3" s="72" t="s">
        <v>18</v>
      </c>
      <c r="C3" s="70"/>
      <c r="D3" s="25" t="str">
        <f>'Front Cover'!C61</f>
        <v>Bristol CC</v>
      </c>
      <c r="E3" s="25"/>
      <c r="F3" s="25"/>
      <c r="G3" s="25"/>
      <c r="H3" s="25"/>
      <c r="I3" s="25"/>
      <c r="J3" s="70"/>
      <c r="K3" s="70"/>
      <c r="L3" s="70"/>
      <c r="M3" s="71"/>
    </row>
    <row r="4" spans="1:13" ht="12.75" customHeight="1" x14ac:dyDescent="0.2">
      <c r="B4" s="72" t="s">
        <v>2</v>
      </c>
      <c r="C4" s="70"/>
      <c r="D4" s="25" t="str">
        <f>'Front Cover'!C62</f>
        <v>ID-0524-0183</v>
      </c>
      <c r="E4" s="25"/>
      <c r="F4" s="69"/>
      <c r="G4" s="69"/>
      <c r="H4" s="69"/>
      <c r="I4" s="69"/>
      <c r="J4" s="70"/>
      <c r="K4" s="70"/>
      <c r="L4" s="70"/>
      <c r="M4" s="71"/>
    </row>
    <row r="5" spans="1:13" s="4" customFormat="1" ht="12.75" customHeight="1" x14ac:dyDescent="0.2">
      <c r="B5" s="72" t="s">
        <v>28</v>
      </c>
      <c r="C5" s="70"/>
      <c r="D5" s="25" t="str">
        <f>'Front Cover'!C63</f>
        <v>Site 2a</v>
      </c>
      <c r="E5" s="25"/>
      <c r="F5" s="70"/>
      <c r="G5" s="70"/>
      <c r="H5" s="70"/>
      <c r="I5" s="70"/>
      <c r="J5" s="70"/>
      <c r="K5" s="70"/>
      <c r="L5" s="70"/>
      <c r="M5" s="71"/>
    </row>
    <row r="6" spans="1:13" s="4" customFormat="1" ht="12.75" customHeight="1" x14ac:dyDescent="0.2">
      <c r="B6" s="72" t="s">
        <v>27</v>
      </c>
      <c r="C6" s="70"/>
      <c r="D6" s="25" t="str">
        <f>'Front Cover'!C64</f>
        <v>B3120 North Street EB (bstdpdm)</v>
      </c>
      <c r="E6" s="73"/>
      <c r="F6" s="70"/>
      <c r="G6" s="70"/>
      <c r="H6" s="70"/>
      <c r="I6" s="70"/>
      <c r="J6" s="70"/>
      <c r="K6" s="70"/>
      <c r="L6" s="70"/>
      <c r="M6" s="71"/>
    </row>
    <row r="7" spans="1:13" s="4" customFormat="1" ht="12.75" customHeight="1" x14ac:dyDescent="0.2">
      <c r="B7" s="72" t="s">
        <v>30</v>
      </c>
      <c r="C7" s="70"/>
      <c r="D7" s="25" t="str">
        <f>'Front Cover'!C65</f>
        <v>11.06.2024 and 12.06.2024</v>
      </c>
      <c r="E7" s="25"/>
      <c r="F7" s="70"/>
      <c r="G7" s="70"/>
      <c r="H7" s="70"/>
      <c r="I7" s="70"/>
      <c r="J7" s="70"/>
      <c r="K7" s="70"/>
      <c r="L7" s="70"/>
      <c r="M7" s="71"/>
    </row>
    <row r="8" spans="1:13" s="4" customFormat="1" ht="12.75" customHeight="1" x14ac:dyDescent="0.2">
      <c r="B8" s="72" t="s">
        <v>14</v>
      </c>
      <c r="C8" s="70"/>
      <c r="D8" s="25" t="str">
        <f>'Front Cover'!C66</f>
        <v>Boarding and Alighting</v>
      </c>
      <c r="E8" s="25"/>
      <c r="F8" s="70"/>
      <c r="G8" s="70"/>
      <c r="H8" s="70"/>
      <c r="I8" s="70"/>
      <c r="J8" s="70"/>
      <c r="K8" s="70"/>
      <c r="L8" s="70"/>
      <c r="M8" s="71"/>
    </row>
    <row r="9" spans="1:13" s="4" customFormat="1" ht="12.75" customHeight="1" thickBot="1" x14ac:dyDescent="0.25">
      <c r="B9" s="74"/>
      <c r="C9"/>
      <c r="D9" s="13"/>
      <c r="F9"/>
      <c r="G9"/>
      <c r="H9"/>
      <c r="I9"/>
      <c r="J9"/>
      <c r="K9"/>
      <c r="L9"/>
      <c r="M9" s="75"/>
    </row>
    <row r="10" spans="1:13" s="4" customFormat="1" ht="12.75" customHeight="1" thickBot="1" x14ac:dyDescent="0.25">
      <c r="B10" s="99" t="s">
        <v>19</v>
      </c>
      <c r="C10" s="99"/>
      <c r="D10" s="99"/>
      <c r="E10" s="99"/>
      <c r="F10" s="99" t="s">
        <v>20</v>
      </c>
      <c r="G10" s="99"/>
      <c r="H10" s="99"/>
      <c r="I10" s="99"/>
      <c r="J10" s="99" t="s">
        <v>21</v>
      </c>
      <c r="K10" s="99"/>
      <c r="L10" s="99"/>
      <c r="M10" s="99"/>
    </row>
    <row r="11" spans="1:13" s="4" customFormat="1" ht="12.75" customHeight="1" thickBot="1" x14ac:dyDescent="0.25">
      <c r="A11" s="17" t="s">
        <v>22</v>
      </c>
      <c r="B11" s="100">
        <v>51.440638</v>
      </c>
      <c r="C11" s="100"/>
      <c r="D11" s="100"/>
      <c r="E11" s="100"/>
      <c r="F11" s="100">
        <v>-2.6054170000000001</v>
      </c>
      <c r="G11" s="100"/>
      <c r="H11" s="100"/>
      <c r="I11" s="100"/>
      <c r="J11" s="101" t="str">
        <f>HYPERLINK(A14,"Click Here")</f>
        <v>Click Here</v>
      </c>
      <c r="K11" s="100"/>
      <c r="L11" s="100"/>
      <c r="M11" s="100"/>
    </row>
    <row r="12" spans="1:13" s="4" customFormat="1" ht="12.75" customHeight="1" thickBot="1" x14ac:dyDescent="0.25">
      <c r="A12" s="17" t="str">
        <f>CONCATENATE(B11,",",F11)</f>
        <v>51.440638,-2.605417</v>
      </c>
      <c r="B12" s="87" t="s">
        <v>26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9"/>
    </row>
    <row r="13" spans="1:13" s="4" customFormat="1" ht="12.75" customHeight="1" x14ac:dyDescent="0.2">
      <c r="A13" s="18" t="s">
        <v>23</v>
      </c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14"/>
    </row>
    <row r="14" spans="1:13" s="4" customFormat="1" ht="12.75" customHeight="1" x14ac:dyDescent="0.2">
      <c r="A14" s="17" t="str">
        <f>CONCATENATE(A11,A12,A13)</f>
        <v>http://maps.google.co.uk/maps?hl=en&amp;safe=off&amp;q=51.440638,-2.605417&amp;cr=countryUK|countryGB&amp;um=1&amp;ie=UTF-8&amp;sa=N&amp;tab=wl</v>
      </c>
      <c r="B14" s="9"/>
      <c r="C14" s="8"/>
      <c r="D14" s="8"/>
      <c r="E14" s="8"/>
      <c r="F14" s="8"/>
      <c r="G14" s="8"/>
      <c r="H14" s="8"/>
      <c r="I14" s="8"/>
      <c r="J14" s="8"/>
      <c r="K14" s="8"/>
      <c r="L14" s="8"/>
      <c r="M14" s="15"/>
    </row>
    <row r="15" spans="1:13" s="8" customFormat="1" ht="12.75" customHeight="1" x14ac:dyDescent="0.2">
      <c r="B15" s="9"/>
      <c r="M15" s="15"/>
    </row>
    <row r="16" spans="1:13" s="8" customFormat="1" ht="12.75" customHeight="1" x14ac:dyDescent="0.2">
      <c r="B16" s="9"/>
      <c r="M16" s="15"/>
    </row>
    <row r="17" spans="2:13" s="8" customFormat="1" ht="12.75" customHeight="1" x14ac:dyDescent="0.2">
      <c r="B17" s="9"/>
      <c r="M17" s="15"/>
    </row>
    <row r="18" spans="2:13" s="8" customFormat="1" ht="12.75" customHeight="1" x14ac:dyDescent="0.2">
      <c r="B18" s="9"/>
      <c r="M18" s="15"/>
    </row>
    <row r="19" spans="2:13" s="8" customFormat="1" ht="12.75" customHeight="1" x14ac:dyDescent="0.2">
      <c r="B19" s="9"/>
      <c r="M19" s="15"/>
    </row>
    <row r="20" spans="2:13" s="8" customFormat="1" ht="12.75" customHeight="1" x14ac:dyDescent="0.2">
      <c r="B20" s="9"/>
      <c r="M20" s="15"/>
    </row>
    <row r="21" spans="2:13" s="8" customFormat="1" ht="12.75" customHeight="1" x14ac:dyDescent="0.2">
      <c r="B21" s="9"/>
      <c r="M21" s="15"/>
    </row>
    <row r="22" spans="2:13" s="8" customFormat="1" ht="12.75" customHeight="1" x14ac:dyDescent="0.2">
      <c r="B22" s="9"/>
      <c r="M22" s="15"/>
    </row>
    <row r="23" spans="2:13" s="8" customFormat="1" ht="12.75" customHeight="1" x14ac:dyDescent="0.2">
      <c r="B23" s="9"/>
      <c r="M23" s="15"/>
    </row>
    <row r="24" spans="2:13" s="8" customFormat="1" ht="12.75" customHeight="1" x14ac:dyDescent="0.2">
      <c r="B24" s="9"/>
      <c r="M24" s="15"/>
    </row>
    <row r="25" spans="2:13" s="8" customFormat="1" ht="12.75" customHeight="1" x14ac:dyDescent="0.2">
      <c r="B25" s="9"/>
      <c r="M25" s="15"/>
    </row>
    <row r="26" spans="2:13" s="8" customFormat="1" ht="12.75" customHeight="1" x14ac:dyDescent="0.2">
      <c r="B26" s="9"/>
      <c r="M26" s="15"/>
    </row>
    <row r="27" spans="2:13" s="8" customFormat="1" ht="12.75" customHeight="1" x14ac:dyDescent="0.2">
      <c r="B27" s="9"/>
      <c r="M27" s="15"/>
    </row>
    <row r="28" spans="2:13" s="8" customFormat="1" ht="12.75" customHeight="1" x14ac:dyDescent="0.2">
      <c r="B28" s="9"/>
      <c r="M28" s="15"/>
    </row>
    <row r="29" spans="2:13" s="8" customFormat="1" ht="12.75" customHeight="1" x14ac:dyDescent="0.2">
      <c r="B29" s="9"/>
      <c r="M29" s="15"/>
    </row>
    <row r="30" spans="2:13" s="8" customFormat="1" ht="12.75" customHeight="1" x14ac:dyDescent="0.2">
      <c r="B30" s="9"/>
      <c r="M30" s="15"/>
    </row>
    <row r="31" spans="2:13" s="8" customFormat="1" ht="12.75" customHeight="1" x14ac:dyDescent="0.2">
      <c r="B31" s="9"/>
      <c r="M31" s="15"/>
    </row>
    <row r="32" spans="2:13" s="8" customFormat="1" ht="12.75" customHeight="1" x14ac:dyDescent="0.2">
      <c r="B32" s="9"/>
      <c r="M32" s="15"/>
    </row>
    <row r="33" spans="2:13" s="8" customFormat="1" ht="12.75" customHeight="1" x14ac:dyDescent="0.2">
      <c r="B33" s="9"/>
      <c r="M33" s="15"/>
    </row>
    <row r="34" spans="2:13" s="8" customFormat="1" ht="12.75" customHeight="1" x14ac:dyDescent="0.2">
      <c r="B34" s="9"/>
      <c r="M34" s="15"/>
    </row>
    <row r="35" spans="2:13" s="8" customFormat="1" ht="12.75" customHeight="1" x14ac:dyDescent="0.2">
      <c r="B35" s="9"/>
      <c r="M35" s="15"/>
    </row>
    <row r="36" spans="2:13" s="8" customFormat="1" ht="12.75" customHeight="1" x14ac:dyDescent="0.2">
      <c r="B36" s="9"/>
      <c r="M36" s="15"/>
    </row>
    <row r="37" spans="2:13" s="8" customFormat="1" ht="12.75" customHeight="1" x14ac:dyDescent="0.2">
      <c r="B37" s="9"/>
      <c r="M37" s="15"/>
    </row>
    <row r="38" spans="2:13" s="8" customFormat="1" ht="12.75" customHeight="1" x14ac:dyDescent="0.2">
      <c r="B38" s="9"/>
      <c r="M38" s="15"/>
    </row>
    <row r="39" spans="2:13" s="8" customFormat="1" ht="12.75" customHeight="1" x14ac:dyDescent="0.2">
      <c r="B39" s="9"/>
      <c r="M39" s="15"/>
    </row>
    <row r="40" spans="2:13" s="8" customFormat="1" ht="12.75" customHeight="1" x14ac:dyDescent="0.2">
      <c r="B40" s="9"/>
      <c r="M40" s="15"/>
    </row>
    <row r="41" spans="2:13" s="8" customFormat="1" ht="12.75" customHeight="1" x14ac:dyDescent="0.2">
      <c r="B41" s="9"/>
      <c r="M41" s="15"/>
    </row>
    <row r="42" spans="2:13" s="8" customFormat="1" ht="12.75" customHeight="1" x14ac:dyDescent="0.2">
      <c r="B42" s="9"/>
      <c r="M42" s="15"/>
    </row>
    <row r="43" spans="2:13" s="8" customFormat="1" ht="12.75" customHeight="1" x14ac:dyDescent="0.2">
      <c r="B43" s="9"/>
      <c r="M43" s="15"/>
    </row>
    <row r="44" spans="2:13" s="8" customFormat="1" ht="12.75" customHeight="1" x14ac:dyDescent="0.2">
      <c r="B44" s="9"/>
      <c r="M44" s="15"/>
    </row>
    <row r="45" spans="2:13" s="8" customFormat="1" ht="12.75" customHeight="1" x14ac:dyDescent="0.2">
      <c r="B45" s="9"/>
      <c r="M45" s="15"/>
    </row>
    <row r="46" spans="2:13" s="8" customFormat="1" ht="12.75" customHeight="1" thickBot="1" x14ac:dyDescent="0.25"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6"/>
    </row>
    <row r="47" spans="2:13" s="8" customFormat="1" ht="12.75" customHeight="1" thickBot="1" x14ac:dyDescent="0.25">
      <c r="B47" s="102" t="s">
        <v>34</v>
      </c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4"/>
    </row>
    <row r="48" spans="2:13" s="8" customFormat="1" ht="12.75" customHeight="1" x14ac:dyDescent="0.2">
      <c r="B48" s="90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2"/>
    </row>
    <row r="49" spans="2:13" ht="12.75" customHeight="1" x14ac:dyDescent="0.2">
      <c r="B49" s="93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5"/>
    </row>
    <row r="50" spans="2:13" ht="12.75" customHeight="1" x14ac:dyDescent="0.2">
      <c r="B50" s="93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5"/>
    </row>
    <row r="51" spans="2:13" ht="12.75" customHeight="1" x14ac:dyDescent="0.2">
      <c r="B51" s="93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5"/>
    </row>
    <row r="52" spans="2:13" ht="12.75" customHeight="1" x14ac:dyDescent="0.2">
      <c r="B52" s="93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5"/>
    </row>
    <row r="53" spans="2:13" ht="12.75" customHeight="1" x14ac:dyDescent="0.2">
      <c r="B53" s="93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5"/>
    </row>
    <row r="54" spans="2:13" ht="12.75" customHeight="1" x14ac:dyDescent="0.2">
      <c r="B54" s="93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5"/>
    </row>
    <row r="55" spans="2:13" ht="12.75" customHeight="1" x14ac:dyDescent="0.2">
      <c r="B55" s="93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5"/>
    </row>
    <row r="56" spans="2:13" ht="12.75" customHeight="1" thickBot="1" x14ac:dyDescent="0.25"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8"/>
    </row>
    <row r="57" spans="2:13" ht="12.75" customHeight="1" x14ac:dyDescent="0.2"/>
    <row r="58" spans="2:13" ht="12.75" customHeight="1" x14ac:dyDescent="0.2"/>
    <row r="59" spans="2:13" ht="12.75" customHeight="1" x14ac:dyDescent="0.2"/>
  </sheetData>
  <sheetProtection selectLockedCells="1"/>
  <mergeCells count="9">
    <mergeCell ref="B12:M12"/>
    <mergeCell ref="B48:M56"/>
    <mergeCell ref="B10:E10"/>
    <mergeCell ref="F10:I10"/>
    <mergeCell ref="J10:M10"/>
    <mergeCell ref="B11:E11"/>
    <mergeCell ref="F11:I11"/>
    <mergeCell ref="J11:M11"/>
    <mergeCell ref="B47:M47"/>
  </mergeCells>
  <hyperlinks>
    <hyperlink ref="A13" r:id="rId1" display="http://maps.google.co.uk/maps?hl=en&amp;safe=off&amp;q=(&quot;E30&quot;,&quot;E31&quot;&amp;cr=countryUK|countryGB&amp;um=1&amp;ie=UTF-8&amp;sa=N&amp;tab=wl" xr:uid="{00000000-0004-0000-0300-000000000000}"/>
  </hyperlinks>
  <pageMargins left="0.9055118110236221" right="0.78740157480314965" top="0.74803149606299213" bottom="0.74803149606299213" header="0.31496062992125984" footer="0.31496062992125984"/>
  <pageSetup paperSize="9" scale="73" orientation="portrait" r:id="rId2"/>
  <headerFooter>
    <oddFooter>&amp;L&amp;F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53"/>
  <sheetViews>
    <sheetView view="pageBreakPreview" zoomScale="80" zoomScaleNormal="70" zoomScaleSheetLayoutView="80" workbookViewId="0"/>
  </sheetViews>
  <sheetFormatPr defaultRowHeight="12.75" x14ac:dyDescent="0.2"/>
  <cols>
    <col min="1" max="3" width="17" style="2" customWidth="1"/>
    <col min="4" max="4" width="15.7109375" style="2" customWidth="1"/>
    <col min="5" max="6" width="14.7109375" style="2" customWidth="1"/>
    <col min="7" max="7" width="9.7109375" style="2" customWidth="1"/>
    <col min="8" max="16384" width="9.140625" style="2"/>
  </cols>
  <sheetData>
    <row r="1" spans="1:7" s="1" customFormat="1" ht="30" x14ac:dyDescent="0.2">
      <c r="A1" s="59" t="s">
        <v>1</v>
      </c>
      <c r="B1" s="59"/>
      <c r="C1" s="59"/>
      <c r="D1" s="59"/>
      <c r="E1" s="60"/>
      <c r="F1" s="60"/>
      <c r="G1" s="60"/>
    </row>
    <row r="2" spans="1:7" s="1" customFormat="1" ht="30" customHeight="1" x14ac:dyDescent="0.2">
      <c r="A2" s="61"/>
      <c r="B2" s="61"/>
      <c r="C2" s="61"/>
      <c r="D2" s="61"/>
      <c r="E2" s="60"/>
      <c r="F2" s="60"/>
      <c r="G2" s="60"/>
    </row>
    <row r="3" spans="1:7" s="1" customFormat="1" ht="12.75" customHeight="1" x14ac:dyDescent="0.2">
      <c r="A3" s="26" t="s">
        <v>18</v>
      </c>
      <c r="B3" s="62" t="str">
        <f>'Front Cover'!C61</f>
        <v>Bristol CC</v>
      </c>
      <c r="C3" s="62"/>
      <c r="D3" s="62"/>
      <c r="E3" s="76"/>
      <c r="F3" s="60"/>
      <c r="G3" s="60"/>
    </row>
    <row r="4" spans="1:7" s="1" customFormat="1" ht="12.75" customHeight="1" x14ac:dyDescent="0.2">
      <c r="A4" s="26" t="s">
        <v>2</v>
      </c>
      <c r="B4" s="62" t="str">
        <f>'Front Cover'!C62</f>
        <v>ID-0524-0183</v>
      </c>
      <c r="C4" s="62"/>
      <c r="D4" s="62"/>
      <c r="E4" s="76"/>
      <c r="F4" s="60"/>
      <c r="G4" s="60"/>
    </row>
    <row r="5" spans="1:7" s="1" customFormat="1" ht="12.75" customHeight="1" x14ac:dyDescent="0.2">
      <c r="A5" s="26" t="s">
        <v>28</v>
      </c>
      <c r="B5" s="62" t="str">
        <f>'Front Cover'!C63</f>
        <v>Site 2a</v>
      </c>
      <c r="C5" s="62"/>
      <c r="D5" s="62"/>
      <c r="E5" s="76"/>
      <c r="F5" s="60"/>
      <c r="G5" s="60"/>
    </row>
    <row r="6" spans="1:7" s="1" customFormat="1" ht="12.75" customHeight="1" x14ac:dyDescent="0.2">
      <c r="A6" s="26" t="s">
        <v>27</v>
      </c>
      <c r="B6" s="62" t="str">
        <f>'Front Cover'!C64</f>
        <v>B3120 North Street EB (bstdpdm)</v>
      </c>
      <c r="C6" s="62"/>
      <c r="D6" s="62"/>
      <c r="E6" s="76"/>
      <c r="F6" s="60"/>
      <c r="G6" s="60"/>
    </row>
    <row r="7" spans="1:7" s="1" customFormat="1" ht="12.75" customHeight="1" x14ac:dyDescent="0.2">
      <c r="A7" s="26" t="s">
        <v>3</v>
      </c>
      <c r="B7" s="62" t="str">
        <f ca="1">LEFT(RIGHT(RIGHT(CELL("filename",$A$1),LEN(CELL("filename",$A$1))-FIND("]",CELL("filename",$A$1),1)),11),10)</f>
        <v>11.06.2024</v>
      </c>
      <c r="C7" s="62"/>
      <c r="D7" s="63" t="s">
        <v>16</v>
      </c>
      <c r="E7" s="62" t="str">
        <f>'QA &amp; Issue'!C14</f>
        <v>Robyn Short</v>
      </c>
      <c r="F7" s="76"/>
      <c r="G7" s="60"/>
    </row>
    <row r="8" spans="1:7" s="1" customFormat="1" ht="12.75" customHeight="1" x14ac:dyDescent="0.2">
      <c r="A8" s="26" t="s">
        <v>14</v>
      </c>
      <c r="B8" s="62" t="str">
        <f>'Front Cover'!C66</f>
        <v>Boarding and Alighting</v>
      </c>
      <c r="C8" s="62"/>
      <c r="D8" s="63" t="s">
        <v>17</v>
      </c>
      <c r="E8" s="62" t="str">
        <f>'QA &amp; Issue'!C16</f>
        <v>Luke Martin</v>
      </c>
      <c r="F8" s="76"/>
      <c r="G8" s="60"/>
    </row>
    <row r="9" spans="1:7" ht="12.75" customHeight="1" thickBot="1" x14ac:dyDescent="0.25">
      <c r="F9" s="21"/>
    </row>
    <row r="10" spans="1:7" ht="27" thickTop="1" thickBot="1" x14ac:dyDescent="0.25">
      <c r="A10" s="77" t="s">
        <v>35</v>
      </c>
      <c r="B10" s="77" t="s">
        <v>38</v>
      </c>
      <c r="C10" s="77" t="s">
        <v>39</v>
      </c>
      <c r="D10" s="77" t="s">
        <v>40</v>
      </c>
      <c r="E10" s="77" t="s">
        <v>36</v>
      </c>
      <c r="F10" s="77" t="s">
        <v>37</v>
      </c>
    </row>
    <row r="11" spans="1:7" ht="13.5" customHeight="1" thickTop="1" x14ac:dyDescent="0.2">
      <c r="A11" s="22">
        <v>0.253078703703704</v>
      </c>
      <c r="B11" s="22">
        <v>0.25324074074074099</v>
      </c>
      <c r="C11" s="22">
        <f>B11-A11</f>
        <v>1.6203703703698835E-4</v>
      </c>
      <c r="D11" s="78">
        <v>24</v>
      </c>
      <c r="E11" s="19">
        <v>1</v>
      </c>
      <c r="F11" s="19">
        <v>0</v>
      </c>
    </row>
    <row r="12" spans="1:7" ht="13.5" customHeight="1" x14ac:dyDescent="0.2">
      <c r="A12" s="23">
        <v>0.29865740740740698</v>
      </c>
      <c r="B12" s="22">
        <v>0.29896990740740698</v>
      </c>
      <c r="C12" s="22">
        <f t="shared" ref="C12:C50" si="0">B12-A12</f>
        <v>3.1249999999999334E-4</v>
      </c>
      <c r="D12" s="78">
        <v>24</v>
      </c>
      <c r="E12" s="19">
        <v>2</v>
      </c>
      <c r="F12" s="19">
        <v>0</v>
      </c>
    </row>
    <row r="13" spans="1:7" ht="13.5" customHeight="1" x14ac:dyDescent="0.2">
      <c r="A13" s="23">
        <v>0.31253472222222201</v>
      </c>
      <c r="B13" s="22">
        <v>0.31300925925925899</v>
      </c>
      <c r="C13" s="22">
        <f t="shared" si="0"/>
        <v>4.7453703703698169E-4</v>
      </c>
      <c r="D13" s="78">
        <v>24</v>
      </c>
      <c r="E13" s="20">
        <v>3</v>
      </c>
      <c r="F13" s="20">
        <v>0</v>
      </c>
    </row>
    <row r="14" spans="1:7" ht="13.5" customHeight="1" x14ac:dyDescent="0.2">
      <c r="A14" s="23">
        <v>0.32174768518518498</v>
      </c>
      <c r="B14" s="22">
        <v>0.32193287037036999</v>
      </c>
      <c r="C14" s="22">
        <f t="shared" si="0"/>
        <v>1.8518518518501059E-4</v>
      </c>
      <c r="D14" s="78">
        <v>24</v>
      </c>
      <c r="E14" s="20">
        <v>1</v>
      </c>
      <c r="F14" s="20">
        <v>0</v>
      </c>
    </row>
    <row r="15" spans="1:7" ht="13.5" customHeight="1" x14ac:dyDescent="0.2">
      <c r="A15" s="23">
        <v>0.33449074074074098</v>
      </c>
      <c r="B15" s="22">
        <v>0.33483796296296298</v>
      </c>
      <c r="C15" s="22">
        <f t="shared" si="0"/>
        <v>3.4722222222199894E-4</v>
      </c>
      <c r="D15" s="78">
        <v>24</v>
      </c>
      <c r="E15" s="20">
        <v>3</v>
      </c>
      <c r="F15" s="20">
        <v>0</v>
      </c>
    </row>
    <row r="16" spans="1:7" ht="13.5" customHeight="1" x14ac:dyDescent="0.2">
      <c r="A16" s="23">
        <v>0.352141203703704</v>
      </c>
      <c r="B16" s="22">
        <v>0.35254629629629602</v>
      </c>
      <c r="C16" s="22">
        <f t="shared" si="0"/>
        <v>4.0509259259202679E-4</v>
      </c>
      <c r="D16" s="78">
        <v>24</v>
      </c>
      <c r="E16" s="20">
        <v>3</v>
      </c>
      <c r="F16" s="20">
        <v>0</v>
      </c>
    </row>
    <row r="17" spans="1:6" ht="13.5" customHeight="1" x14ac:dyDescent="0.2">
      <c r="A17" s="23">
        <v>0.36224537037037002</v>
      </c>
      <c r="B17" s="22">
        <v>0.36266203703703698</v>
      </c>
      <c r="C17" s="22">
        <f t="shared" si="0"/>
        <v>4.1666666666695384E-4</v>
      </c>
      <c r="D17" s="78">
        <v>24</v>
      </c>
      <c r="E17" s="20">
        <v>1</v>
      </c>
      <c r="F17" s="20">
        <v>0</v>
      </c>
    </row>
    <row r="18" spans="1:6" ht="13.5" customHeight="1" x14ac:dyDescent="0.2">
      <c r="A18" s="23">
        <v>0.37275462962963002</v>
      </c>
      <c r="B18" s="22">
        <v>0.37310185185185202</v>
      </c>
      <c r="C18" s="22">
        <f t="shared" si="0"/>
        <v>3.4722222222199894E-4</v>
      </c>
      <c r="D18" s="78">
        <v>24</v>
      </c>
      <c r="E18" s="20">
        <v>3</v>
      </c>
      <c r="F18" s="20">
        <v>0</v>
      </c>
    </row>
    <row r="19" spans="1:6" ht="13.5" customHeight="1" x14ac:dyDescent="0.2">
      <c r="A19" s="23">
        <v>0.38619212962963001</v>
      </c>
      <c r="B19" s="22">
        <v>0.38652777777777803</v>
      </c>
      <c r="C19" s="22">
        <f t="shared" si="0"/>
        <v>3.3564814814801558E-4</v>
      </c>
      <c r="D19" s="78">
        <v>24</v>
      </c>
      <c r="E19" s="20">
        <v>2</v>
      </c>
      <c r="F19" s="20">
        <v>1</v>
      </c>
    </row>
    <row r="20" spans="1:6" ht="13.5" customHeight="1" x14ac:dyDescent="0.2">
      <c r="A20" s="23">
        <v>0.39378472222222199</v>
      </c>
      <c r="B20" s="22">
        <v>0.39401620370370399</v>
      </c>
      <c r="C20" s="22">
        <f t="shared" si="0"/>
        <v>2.3148148148199876E-4</v>
      </c>
      <c r="D20" s="78">
        <v>24</v>
      </c>
      <c r="E20" s="20">
        <v>1</v>
      </c>
      <c r="F20" s="20">
        <v>1</v>
      </c>
    </row>
    <row r="21" spans="1:6" ht="13.5" customHeight="1" x14ac:dyDescent="0.2">
      <c r="A21" s="23">
        <v>0.40572916666666697</v>
      </c>
      <c r="B21" s="22">
        <v>0.405983796296296</v>
      </c>
      <c r="C21" s="22">
        <f t="shared" si="0"/>
        <v>2.546296296290218E-4</v>
      </c>
      <c r="D21" s="78">
        <v>24</v>
      </c>
      <c r="E21" s="20">
        <v>2</v>
      </c>
      <c r="F21" s="20">
        <v>1</v>
      </c>
    </row>
    <row r="22" spans="1:6" ht="13.5" customHeight="1" x14ac:dyDescent="0.2">
      <c r="A22" s="23">
        <v>0.415601851851852</v>
      </c>
      <c r="B22" s="22">
        <v>0.41604166666666698</v>
      </c>
      <c r="C22" s="22">
        <f t="shared" si="0"/>
        <v>4.3981481481497608E-4</v>
      </c>
      <c r="D22" s="78">
        <v>24</v>
      </c>
      <c r="E22" s="20">
        <v>2</v>
      </c>
      <c r="F22" s="20">
        <v>0</v>
      </c>
    </row>
    <row r="23" spans="1:6" ht="13.5" customHeight="1" x14ac:dyDescent="0.2">
      <c r="A23" s="23">
        <v>0.42809027777777803</v>
      </c>
      <c r="B23" s="22">
        <v>0.42859953703703701</v>
      </c>
      <c r="C23" s="22">
        <f t="shared" si="0"/>
        <v>5.092592592589873E-4</v>
      </c>
      <c r="D23" s="78">
        <v>24</v>
      </c>
      <c r="E23" s="20">
        <v>3</v>
      </c>
      <c r="F23" s="20">
        <v>2</v>
      </c>
    </row>
    <row r="24" spans="1:6" ht="13.5" customHeight="1" x14ac:dyDescent="0.2">
      <c r="A24" s="23">
        <v>0.43269675925925899</v>
      </c>
      <c r="B24" s="22">
        <v>0.43296296296296299</v>
      </c>
      <c r="C24" s="22">
        <f t="shared" si="0"/>
        <v>2.6620370370400437E-4</v>
      </c>
      <c r="D24" s="78">
        <v>24</v>
      </c>
      <c r="E24" s="20">
        <v>1</v>
      </c>
      <c r="F24" s="20">
        <v>0</v>
      </c>
    </row>
    <row r="25" spans="1:6" ht="13.5" customHeight="1" x14ac:dyDescent="0.2">
      <c r="A25" s="23">
        <v>0.445925925925926</v>
      </c>
      <c r="B25" s="22">
        <v>0.44637731481481502</v>
      </c>
      <c r="C25" s="22">
        <f t="shared" si="0"/>
        <v>4.5138888888901496E-4</v>
      </c>
      <c r="D25" s="78">
        <v>24</v>
      </c>
      <c r="E25" s="20">
        <v>4</v>
      </c>
      <c r="F25" s="20">
        <v>2</v>
      </c>
    </row>
    <row r="26" spans="1:6" ht="13.5" customHeight="1" x14ac:dyDescent="0.2">
      <c r="A26" s="23">
        <v>0.456087962962963</v>
      </c>
      <c r="B26" s="22">
        <v>0.45644675925925898</v>
      </c>
      <c r="C26" s="22">
        <f t="shared" si="0"/>
        <v>3.5879629629598231E-4</v>
      </c>
      <c r="D26" s="78">
        <v>24</v>
      </c>
      <c r="E26" s="20">
        <v>2</v>
      </c>
      <c r="F26" s="20">
        <v>0</v>
      </c>
    </row>
    <row r="27" spans="1:6" ht="13.5" customHeight="1" x14ac:dyDescent="0.2">
      <c r="A27" s="23">
        <v>0.464976851851852</v>
      </c>
      <c r="B27" s="22">
        <v>0.46511574074074102</v>
      </c>
      <c r="C27" s="22">
        <f t="shared" si="0"/>
        <v>1.3888888888902162E-4</v>
      </c>
      <c r="D27" s="78">
        <v>24</v>
      </c>
      <c r="E27" s="20">
        <v>1</v>
      </c>
      <c r="F27" s="20">
        <v>0</v>
      </c>
    </row>
    <row r="28" spans="1:6" ht="13.5" customHeight="1" x14ac:dyDescent="0.2">
      <c r="A28" s="23">
        <v>0.47556712962962999</v>
      </c>
      <c r="B28" s="22">
        <v>0.47581018518518498</v>
      </c>
      <c r="C28" s="22">
        <f t="shared" si="0"/>
        <v>2.4305555555498293E-4</v>
      </c>
      <c r="D28" s="78">
        <v>23</v>
      </c>
      <c r="E28" s="20">
        <v>1</v>
      </c>
      <c r="F28" s="20">
        <v>1</v>
      </c>
    </row>
    <row r="29" spans="1:6" ht="13.5" customHeight="1" x14ac:dyDescent="0.2">
      <c r="A29" s="23">
        <v>0.47662037037036997</v>
      </c>
      <c r="B29" s="22">
        <v>0.47673611111111103</v>
      </c>
      <c r="C29" s="22">
        <f t="shared" si="0"/>
        <v>1.1574074074105489E-4</v>
      </c>
      <c r="D29" s="78">
        <v>24</v>
      </c>
      <c r="E29" s="20">
        <v>1</v>
      </c>
      <c r="F29" s="20">
        <v>0</v>
      </c>
    </row>
    <row r="30" spans="1:6" ht="13.5" customHeight="1" x14ac:dyDescent="0.2">
      <c r="A30" s="23">
        <v>0.48659722222222201</v>
      </c>
      <c r="B30" s="22">
        <v>0.486759259259259</v>
      </c>
      <c r="C30" s="22">
        <f t="shared" si="0"/>
        <v>1.6203703703698835E-4</v>
      </c>
      <c r="D30" s="78">
        <v>24</v>
      </c>
      <c r="E30" s="20">
        <v>1</v>
      </c>
      <c r="F30" s="20">
        <v>0</v>
      </c>
    </row>
    <row r="31" spans="1:6" ht="13.5" customHeight="1" x14ac:dyDescent="0.2">
      <c r="A31" s="23">
        <v>0.497152777777778</v>
      </c>
      <c r="B31" s="22">
        <v>0.49745370370370401</v>
      </c>
      <c r="C31" s="22">
        <f t="shared" si="0"/>
        <v>3.0092592592600997E-4</v>
      </c>
      <c r="D31" s="78">
        <v>24</v>
      </c>
      <c r="E31" s="20">
        <v>2</v>
      </c>
      <c r="F31" s="20">
        <v>1</v>
      </c>
    </row>
    <row r="32" spans="1:6" ht="13.5" customHeight="1" x14ac:dyDescent="0.2">
      <c r="A32" s="23">
        <v>0.51078703703703698</v>
      </c>
      <c r="B32" s="22">
        <v>0.51099537037037002</v>
      </c>
      <c r="C32" s="22">
        <f t="shared" si="0"/>
        <v>2.0833333333303283E-4</v>
      </c>
      <c r="D32" s="78">
        <v>24</v>
      </c>
      <c r="E32" s="20">
        <v>0</v>
      </c>
      <c r="F32" s="20">
        <v>2</v>
      </c>
    </row>
    <row r="33" spans="1:6" ht="13.5" customHeight="1" x14ac:dyDescent="0.2">
      <c r="A33" s="23">
        <v>0.51636574074074104</v>
      </c>
      <c r="B33" s="22">
        <v>0.51701388888888899</v>
      </c>
      <c r="C33" s="22">
        <f t="shared" si="0"/>
        <v>6.4814814814795341E-4</v>
      </c>
      <c r="D33" s="78">
        <v>23</v>
      </c>
      <c r="E33" s="20">
        <v>1</v>
      </c>
      <c r="F33" s="20">
        <v>1</v>
      </c>
    </row>
    <row r="34" spans="1:6" ht="13.5" customHeight="1" x14ac:dyDescent="0.2">
      <c r="A34" s="23">
        <v>0.51855324074074105</v>
      </c>
      <c r="B34" s="22">
        <v>0.51902777777777798</v>
      </c>
      <c r="C34" s="22">
        <f t="shared" si="0"/>
        <v>4.7453703703692618E-4</v>
      </c>
      <c r="D34" s="78">
        <v>24</v>
      </c>
      <c r="E34" s="20">
        <v>4</v>
      </c>
      <c r="F34" s="20">
        <v>0</v>
      </c>
    </row>
    <row r="35" spans="1:6" ht="13.5" customHeight="1" x14ac:dyDescent="0.2">
      <c r="A35" s="23">
        <v>0.52744212962963</v>
      </c>
      <c r="B35" s="22">
        <v>0.527708333333333</v>
      </c>
      <c r="C35" s="22">
        <f t="shared" si="0"/>
        <v>2.6620370370300517E-4</v>
      </c>
      <c r="D35" s="78">
        <v>24</v>
      </c>
      <c r="E35" s="20">
        <v>2</v>
      </c>
      <c r="F35" s="20">
        <v>0</v>
      </c>
    </row>
    <row r="36" spans="1:6" ht="13.5" customHeight="1" x14ac:dyDescent="0.2">
      <c r="A36" s="23">
        <v>0.559918981481481</v>
      </c>
      <c r="B36" s="22">
        <v>0.56043981481481497</v>
      </c>
      <c r="C36" s="22">
        <f t="shared" si="0"/>
        <v>5.2083333333396986E-4</v>
      </c>
      <c r="D36" s="78">
        <v>24</v>
      </c>
      <c r="E36" s="20">
        <v>2</v>
      </c>
      <c r="F36" s="20">
        <v>0</v>
      </c>
    </row>
    <row r="37" spans="1:6" ht="13.5" customHeight="1" x14ac:dyDescent="0.2">
      <c r="A37" s="23">
        <v>0.56990740740740697</v>
      </c>
      <c r="B37" s="22">
        <v>0.57016203703703705</v>
      </c>
      <c r="C37" s="22">
        <f t="shared" si="0"/>
        <v>2.5462962963007651E-4</v>
      </c>
      <c r="D37" s="78">
        <v>24</v>
      </c>
      <c r="E37" s="20">
        <v>2</v>
      </c>
      <c r="F37" s="20">
        <v>0</v>
      </c>
    </row>
    <row r="38" spans="1:6" ht="13.5" customHeight="1" x14ac:dyDescent="0.2">
      <c r="A38" s="23">
        <v>0.57925925925925903</v>
      </c>
      <c r="B38" s="22">
        <v>0.57957175925925897</v>
      </c>
      <c r="C38" s="22">
        <f t="shared" si="0"/>
        <v>3.1249999999993783E-4</v>
      </c>
      <c r="D38" s="78">
        <v>24</v>
      </c>
      <c r="E38" s="20">
        <v>2</v>
      </c>
      <c r="F38" s="20">
        <v>0</v>
      </c>
    </row>
    <row r="39" spans="1:6" ht="13.5" customHeight="1" x14ac:dyDescent="0.2">
      <c r="A39" s="23">
        <v>0.61028935185185196</v>
      </c>
      <c r="B39" s="22">
        <v>0.61040509259259301</v>
      </c>
      <c r="C39" s="22">
        <f t="shared" si="0"/>
        <v>1.1574074074105489E-4</v>
      </c>
      <c r="D39" s="78">
        <v>24</v>
      </c>
      <c r="E39" s="20">
        <v>1</v>
      </c>
      <c r="F39" s="20">
        <v>1</v>
      </c>
    </row>
    <row r="40" spans="1:6" ht="13.5" customHeight="1" x14ac:dyDescent="0.2">
      <c r="A40" s="23">
        <v>0.62240740740740697</v>
      </c>
      <c r="B40" s="22">
        <v>0.62256944444444395</v>
      </c>
      <c r="C40" s="22">
        <f t="shared" si="0"/>
        <v>1.6203703703698835E-4</v>
      </c>
      <c r="D40" s="78">
        <v>24</v>
      </c>
      <c r="E40" s="20">
        <v>0</v>
      </c>
      <c r="F40" s="20">
        <v>2</v>
      </c>
    </row>
    <row r="41" spans="1:6" ht="13.5" customHeight="1" x14ac:dyDescent="0.2">
      <c r="A41" s="23">
        <v>0.64438657407407396</v>
      </c>
      <c r="B41" s="22">
        <v>0.64461805555555596</v>
      </c>
      <c r="C41" s="22">
        <f t="shared" si="0"/>
        <v>2.3148148148199876E-4</v>
      </c>
      <c r="D41" s="78">
        <v>24</v>
      </c>
      <c r="E41" s="20">
        <v>1</v>
      </c>
      <c r="F41" s="20">
        <v>1</v>
      </c>
    </row>
    <row r="42" spans="1:6" ht="13.5" customHeight="1" x14ac:dyDescent="0.2">
      <c r="A42" s="23">
        <v>0.65185185185185202</v>
      </c>
      <c r="B42" s="22">
        <v>0.65215277777777803</v>
      </c>
      <c r="C42" s="22">
        <f t="shared" si="0"/>
        <v>3.0092592592600997E-4</v>
      </c>
      <c r="D42" s="78" t="s">
        <v>53</v>
      </c>
      <c r="E42" s="20">
        <v>0</v>
      </c>
      <c r="F42" s="20">
        <v>8</v>
      </c>
    </row>
    <row r="43" spans="1:6" ht="13.5" customHeight="1" x14ac:dyDescent="0.2">
      <c r="A43" s="23">
        <v>0.66945601851851899</v>
      </c>
      <c r="B43" s="22">
        <v>0.66979166666666701</v>
      </c>
      <c r="C43" s="22">
        <f t="shared" si="0"/>
        <v>3.3564814814801558E-4</v>
      </c>
      <c r="D43" s="78">
        <v>24</v>
      </c>
      <c r="E43" s="20">
        <v>3</v>
      </c>
      <c r="F43" s="20">
        <v>0</v>
      </c>
    </row>
    <row r="44" spans="1:6" ht="13.5" customHeight="1" x14ac:dyDescent="0.2">
      <c r="A44" s="23">
        <v>0.67350694444444403</v>
      </c>
      <c r="B44" s="22">
        <v>0.67361111111111105</v>
      </c>
      <c r="C44" s="22">
        <f t="shared" si="0"/>
        <v>1.0416666666701602E-4</v>
      </c>
      <c r="D44" s="78">
        <v>24</v>
      </c>
      <c r="E44" s="20">
        <v>0</v>
      </c>
      <c r="F44" s="20">
        <v>1</v>
      </c>
    </row>
    <row r="45" spans="1:6" ht="13.5" customHeight="1" x14ac:dyDescent="0.2">
      <c r="A45" s="23">
        <v>0.684421296296296</v>
      </c>
      <c r="B45" s="22">
        <v>0.68472222222222201</v>
      </c>
      <c r="C45" s="22">
        <f t="shared" si="0"/>
        <v>3.0092592592600997E-4</v>
      </c>
      <c r="D45" s="78">
        <v>24</v>
      </c>
      <c r="E45" s="20">
        <v>2</v>
      </c>
      <c r="F45" s="20">
        <v>0</v>
      </c>
    </row>
    <row r="46" spans="1:6" ht="13.5" customHeight="1" x14ac:dyDescent="0.2">
      <c r="A46" s="23">
        <v>0.71318287037036998</v>
      </c>
      <c r="B46" s="22">
        <v>0.71359953703703705</v>
      </c>
      <c r="C46" s="22">
        <f t="shared" si="0"/>
        <v>4.1666666666706487E-4</v>
      </c>
      <c r="D46" s="78">
        <v>24</v>
      </c>
      <c r="E46" s="20">
        <v>3</v>
      </c>
      <c r="F46" s="20">
        <v>0</v>
      </c>
    </row>
    <row r="47" spans="1:6" ht="13.5" customHeight="1" x14ac:dyDescent="0.2">
      <c r="A47" s="23">
        <v>0.73037037037037</v>
      </c>
      <c r="B47" s="22">
        <v>0.73047453703703702</v>
      </c>
      <c r="C47" s="22">
        <f t="shared" si="0"/>
        <v>1.0416666666701602E-4</v>
      </c>
      <c r="D47" s="78">
        <v>24</v>
      </c>
      <c r="E47" s="20">
        <v>1</v>
      </c>
      <c r="F47" s="20">
        <v>0</v>
      </c>
    </row>
    <row r="48" spans="1:6" ht="13.5" customHeight="1" x14ac:dyDescent="0.2">
      <c r="A48" s="23">
        <v>0.742418981481481</v>
      </c>
      <c r="B48" s="22">
        <v>0.74258101851851899</v>
      </c>
      <c r="C48" s="22">
        <f t="shared" si="0"/>
        <v>1.6203703703798755E-4</v>
      </c>
      <c r="D48" s="78">
        <v>24</v>
      </c>
      <c r="E48" s="20">
        <v>1</v>
      </c>
      <c r="F48" s="20">
        <v>0</v>
      </c>
    </row>
    <row r="49" spans="1:6" ht="13.5" customHeight="1" x14ac:dyDescent="0.2">
      <c r="A49" s="23">
        <v>0.751655092592593</v>
      </c>
      <c r="B49" s="22">
        <v>0.75185185185185199</v>
      </c>
      <c r="C49" s="22">
        <f t="shared" si="0"/>
        <v>1.9675925925899396E-4</v>
      </c>
      <c r="D49" s="78">
        <v>24</v>
      </c>
      <c r="E49" s="20">
        <v>1</v>
      </c>
      <c r="F49" s="20">
        <v>0</v>
      </c>
    </row>
    <row r="50" spans="1:6" ht="13.5" customHeight="1" thickBot="1" x14ac:dyDescent="0.25">
      <c r="A50" s="23">
        <v>0.778402777777778</v>
      </c>
      <c r="B50" s="22">
        <v>0.77857638888888903</v>
      </c>
      <c r="C50" s="22">
        <f t="shared" si="0"/>
        <v>1.7361111111102723E-4</v>
      </c>
      <c r="D50" s="82">
        <v>24</v>
      </c>
      <c r="E50" s="20">
        <v>1</v>
      </c>
      <c r="F50" s="20">
        <v>0</v>
      </c>
    </row>
    <row r="51" spans="1:6" ht="27" thickTop="1" thickBot="1" x14ac:dyDescent="0.25">
      <c r="A51" s="105" t="s">
        <v>31</v>
      </c>
      <c r="B51" s="106"/>
      <c r="C51" s="107"/>
      <c r="D51" s="79" t="s">
        <v>41</v>
      </c>
      <c r="E51" s="77" t="s">
        <v>36</v>
      </c>
      <c r="F51" s="77" t="s">
        <v>37</v>
      </c>
    </row>
    <row r="52" spans="1:6" ht="14.25" thickTop="1" thickBot="1" x14ac:dyDescent="0.25">
      <c r="A52" s="108"/>
      <c r="B52" s="109"/>
      <c r="C52" s="110"/>
      <c r="D52" s="80">
        <f>COUNT(D11:D50)</f>
        <v>39</v>
      </c>
      <c r="E52" s="80">
        <f>SUM(E11:E50)</f>
        <v>67</v>
      </c>
      <c r="F52" s="81">
        <f>SUM(F11:F50)</f>
        <v>25</v>
      </c>
    </row>
    <row r="53" spans="1:6" ht="13.5" thickTop="1" x14ac:dyDescent="0.2"/>
  </sheetData>
  <sheetProtection selectLockedCells="1"/>
  <mergeCells count="1">
    <mergeCell ref="A51:C52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60" orientation="landscape" r:id="rId1"/>
  <headerFooter alignWithMargins="0">
    <oddFooter>&amp;L&amp;F&amp;CPage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592D7-3A8A-405E-B106-E25CC6CF83DF}">
  <sheetPr>
    <pageSetUpPr fitToPage="1"/>
  </sheetPr>
  <dimension ref="A1:G53"/>
  <sheetViews>
    <sheetView view="pageBreakPreview" zoomScale="80" zoomScaleNormal="70" zoomScaleSheetLayoutView="80" workbookViewId="0"/>
  </sheetViews>
  <sheetFormatPr defaultRowHeight="12.75" x14ac:dyDescent="0.2"/>
  <cols>
    <col min="1" max="3" width="17" style="2" customWidth="1"/>
    <col min="4" max="4" width="15.7109375" style="2" customWidth="1"/>
    <col min="5" max="6" width="14.7109375" style="2" customWidth="1"/>
    <col min="7" max="7" width="9.7109375" style="2" customWidth="1"/>
    <col min="8" max="16384" width="9.140625" style="2"/>
  </cols>
  <sheetData>
    <row r="1" spans="1:7" s="1" customFormat="1" ht="30" x14ac:dyDescent="0.2">
      <c r="A1" s="59" t="s">
        <v>1</v>
      </c>
      <c r="B1" s="59"/>
      <c r="C1" s="59"/>
      <c r="D1" s="59"/>
      <c r="E1" s="60"/>
      <c r="F1" s="60"/>
      <c r="G1" s="60"/>
    </row>
    <row r="2" spans="1:7" s="1" customFormat="1" ht="30" customHeight="1" x14ac:dyDescent="0.2">
      <c r="A2" s="61"/>
      <c r="B2" s="61"/>
      <c r="C2" s="61"/>
      <c r="D2" s="61"/>
      <c r="E2" s="60"/>
      <c r="F2" s="60"/>
      <c r="G2" s="60"/>
    </row>
    <row r="3" spans="1:7" s="1" customFormat="1" ht="12.75" customHeight="1" x14ac:dyDescent="0.2">
      <c r="A3" s="26" t="s">
        <v>18</v>
      </c>
      <c r="B3" s="62" t="str">
        <f>'Front Cover'!C61</f>
        <v>Bristol CC</v>
      </c>
      <c r="C3" s="62"/>
      <c r="D3" s="62"/>
      <c r="E3" s="76"/>
      <c r="F3" s="60"/>
      <c r="G3" s="60"/>
    </row>
    <row r="4" spans="1:7" s="1" customFormat="1" ht="12.75" customHeight="1" x14ac:dyDescent="0.2">
      <c r="A4" s="26" t="s">
        <v>2</v>
      </c>
      <c r="B4" s="62" t="str">
        <f>'Front Cover'!C62</f>
        <v>ID-0524-0183</v>
      </c>
      <c r="C4" s="62"/>
      <c r="D4" s="62"/>
      <c r="E4" s="76"/>
      <c r="F4" s="60"/>
      <c r="G4" s="60"/>
    </row>
    <row r="5" spans="1:7" s="1" customFormat="1" ht="12.75" customHeight="1" x14ac:dyDescent="0.2">
      <c r="A5" s="26" t="s">
        <v>28</v>
      </c>
      <c r="B5" s="62" t="str">
        <f>'Front Cover'!C63</f>
        <v>Site 2a</v>
      </c>
      <c r="C5" s="62"/>
      <c r="D5" s="62"/>
      <c r="E5" s="76"/>
      <c r="F5" s="60"/>
      <c r="G5" s="60"/>
    </row>
    <row r="6" spans="1:7" s="1" customFormat="1" ht="12.75" customHeight="1" x14ac:dyDescent="0.2">
      <c r="A6" s="26" t="s">
        <v>27</v>
      </c>
      <c r="B6" s="62" t="str">
        <f>'Front Cover'!C64</f>
        <v>B3120 North Street EB (bstdpdm)</v>
      </c>
      <c r="C6" s="62"/>
      <c r="D6" s="62"/>
      <c r="E6" s="76"/>
      <c r="F6" s="60"/>
      <c r="G6" s="60"/>
    </row>
    <row r="7" spans="1:7" s="1" customFormat="1" ht="12.75" customHeight="1" x14ac:dyDescent="0.2">
      <c r="A7" s="26" t="s">
        <v>3</v>
      </c>
      <c r="B7" s="62" t="str">
        <f ca="1">LEFT(RIGHT(RIGHT(CELL("filename",$A$1),LEN(CELL("filename",$A$1))-FIND("]",CELL("filename",$A$1),1)),11),10)</f>
        <v>12.06.2024</v>
      </c>
      <c r="C7" s="62"/>
      <c r="D7" s="63" t="s">
        <v>16</v>
      </c>
      <c r="E7" s="62" t="str">
        <f>'QA &amp; Issue'!C14</f>
        <v>Robyn Short</v>
      </c>
      <c r="F7" s="76"/>
      <c r="G7" s="60"/>
    </row>
    <row r="8" spans="1:7" s="1" customFormat="1" ht="12.75" customHeight="1" x14ac:dyDescent="0.2">
      <c r="A8" s="26" t="s">
        <v>14</v>
      </c>
      <c r="B8" s="62" t="str">
        <f>'Front Cover'!C66</f>
        <v>Boarding and Alighting</v>
      </c>
      <c r="C8" s="62"/>
      <c r="D8" s="63" t="s">
        <v>17</v>
      </c>
      <c r="E8" s="62" t="str">
        <f>'QA &amp; Issue'!C16</f>
        <v>Luke Martin</v>
      </c>
      <c r="F8" s="76"/>
      <c r="G8" s="60"/>
    </row>
    <row r="9" spans="1:7" ht="12.75" customHeight="1" thickBot="1" x14ac:dyDescent="0.25">
      <c r="F9" s="21"/>
    </row>
    <row r="10" spans="1:7" ht="27" thickTop="1" thickBot="1" x14ac:dyDescent="0.25">
      <c r="A10" s="77" t="s">
        <v>35</v>
      </c>
      <c r="B10" s="77" t="s">
        <v>38</v>
      </c>
      <c r="C10" s="77" t="s">
        <v>39</v>
      </c>
      <c r="D10" s="77" t="s">
        <v>40</v>
      </c>
      <c r="E10" s="77" t="s">
        <v>36</v>
      </c>
      <c r="F10" s="77" t="s">
        <v>37</v>
      </c>
    </row>
    <row r="11" spans="1:7" ht="13.5" customHeight="1" thickTop="1" x14ac:dyDescent="0.2">
      <c r="A11" s="22">
        <v>0.25268518518518501</v>
      </c>
      <c r="B11" s="22">
        <v>0.25291666666666701</v>
      </c>
      <c r="C11" s="22">
        <f>B11-A11</f>
        <v>2.3148148148199876E-4</v>
      </c>
      <c r="D11" s="78">
        <v>24</v>
      </c>
      <c r="E11" s="19">
        <v>2</v>
      </c>
      <c r="F11" s="19">
        <v>0</v>
      </c>
    </row>
    <row r="12" spans="1:7" ht="13.5" customHeight="1" x14ac:dyDescent="0.2">
      <c r="A12" s="23">
        <v>0.26699074074074097</v>
      </c>
      <c r="B12" s="22">
        <v>0.267164351851852</v>
      </c>
      <c r="C12" s="22">
        <f t="shared" ref="C12:C50" si="0">B12-A12</f>
        <v>1.7361111111102723E-4</v>
      </c>
      <c r="D12" s="78">
        <v>24</v>
      </c>
      <c r="E12" s="19">
        <v>1</v>
      </c>
      <c r="F12" s="19">
        <v>0</v>
      </c>
    </row>
    <row r="13" spans="1:7" ht="13.5" customHeight="1" x14ac:dyDescent="0.2">
      <c r="A13" s="23">
        <v>0.28390046296296301</v>
      </c>
      <c r="B13" s="22">
        <v>0.28405092592592601</v>
      </c>
      <c r="C13" s="22">
        <f t="shared" si="0"/>
        <v>1.5046296296300499E-4</v>
      </c>
      <c r="D13" s="78">
        <v>24</v>
      </c>
      <c r="E13" s="20">
        <v>1</v>
      </c>
      <c r="F13" s="20">
        <v>0</v>
      </c>
    </row>
    <row r="14" spans="1:7" ht="13.5" customHeight="1" x14ac:dyDescent="0.2">
      <c r="A14" s="23">
        <v>0.29835648148148097</v>
      </c>
      <c r="B14" s="22">
        <v>0.29863425925925902</v>
      </c>
      <c r="C14" s="22">
        <f t="shared" si="0"/>
        <v>2.7777777777804324E-4</v>
      </c>
      <c r="D14" s="78">
        <v>24</v>
      </c>
      <c r="E14" s="20">
        <v>2</v>
      </c>
      <c r="F14" s="20">
        <v>0</v>
      </c>
    </row>
    <row r="15" spans="1:7" ht="13.5" customHeight="1" x14ac:dyDescent="0.2">
      <c r="A15" s="23">
        <v>0.31246527777777799</v>
      </c>
      <c r="B15" s="22">
        <v>0.31302083333333303</v>
      </c>
      <c r="C15" s="22">
        <f t="shared" si="0"/>
        <v>5.5555555555503178E-4</v>
      </c>
      <c r="D15" s="78">
        <v>24</v>
      </c>
      <c r="E15" s="20">
        <v>5</v>
      </c>
      <c r="F15" s="20">
        <v>0</v>
      </c>
    </row>
    <row r="16" spans="1:7" ht="13.5" customHeight="1" x14ac:dyDescent="0.2">
      <c r="A16" s="23">
        <v>0.33493055555555601</v>
      </c>
      <c r="B16" s="22">
        <v>0.33519675925925901</v>
      </c>
      <c r="C16" s="22">
        <f t="shared" si="0"/>
        <v>2.6620370370300517E-4</v>
      </c>
      <c r="D16" s="78">
        <v>24</v>
      </c>
      <c r="E16" s="20">
        <v>2</v>
      </c>
      <c r="F16" s="20">
        <v>0</v>
      </c>
    </row>
    <row r="17" spans="1:6" ht="13.5" customHeight="1" x14ac:dyDescent="0.2">
      <c r="A17" s="23">
        <v>0.34443287037037001</v>
      </c>
      <c r="B17" s="22">
        <v>0.34483796296296299</v>
      </c>
      <c r="C17" s="22">
        <f t="shared" si="0"/>
        <v>4.0509259259297048E-4</v>
      </c>
      <c r="D17" s="78">
        <v>24</v>
      </c>
      <c r="E17" s="20">
        <v>4</v>
      </c>
      <c r="F17" s="20">
        <v>0</v>
      </c>
    </row>
    <row r="18" spans="1:6" ht="13.5" customHeight="1" x14ac:dyDescent="0.2">
      <c r="A18" s="23">
        <v>0.35351851851851901</v>
      </c>
      <c r="B18" s="22">
        <v>0.35372685185185199</v>
      </c>
      <c r="C18" s="22">
        <f t="shared" si="0"/>
        <v>2.0833333333297732E-4</v>
      </c>
      <c r="D18" s="78">
        <v>24</v>
      </c>
      <c r="E18" s="20">
        <v>2</v>
      </c>
      <c r="F18" s="20">
        <v>0</v>
      </c>
    </row>
    <row r="19" spans="1:6" ht="13.5" customHeight="1" x14ac:dyDescent="0.2">
      <c r="A19" s="23">
        <v>0.36096064814814799</v>
      </c>
      <c r="B19" s="22">
        <v>0.36127314814814798</v>
      </c>
      <c r="C19" s="22">
        <f t="shared" si="0"/>
        <v>3.1249999999999334E-4</v>
      </c>
      <c r="D19" s="78">
        <v>24</v>
      </c>
      <c r="E19" s="20">
        <v>3</v>
      </c>
      <c r="F19" s="20">
        <v>0</v>
      </c>
    </row>
    <row r="20" spans="1:6" ht="13.5" customHeight="1" x14ac:dyDescent="0.2">
      <c r="A20" s="23">
        <v>0.38971064814814799</v>
      </c>
      <c r="B20" s="22">
        <v>0.38994212962962999</v>
      </c>
      <c r="C20" s="22">
        <f t="shared" si="0"/>
        <v>2.3148148148199876E-4</v>
      </c>
      <c r="D20" s="78">
        <v>23</v>
      </c>
      <c r="E20" s="20">
        <v>1</v>
      </c>
      <c r="F20" s="20">
        <v>0</v>
      </c>
    </row>
    <row r="21" spans="1:6" ht="13.5" customHeight="1" x14ac:dyDescent="0.2">
      <c r="A21" s="23">
        <v>0.393587962962963</v>
      </c>
      <c r="B21" s="22">
        <v>0.39377314814814801</v>
      </c>
      <c r="C21" s="22">
        <f t="shared" si="0"/>
        <v>1.8518518518501059E-4</v>
      </c>
      <c r="D21" s="78">
        <v>24</v>
      </c>
      <c r="E21" s="20">
        <v>0</v>
      </c>
      <c r="F21" s="20">
        <v>1</v>
      </c>
    </row>
    <row r="22" spans="1:6" ht="13.5" customHeight="1" x14ac:dyDescent="0.2">
      <c r="A22" s="23">
        <v>0.40747685185185201</v>
      </c>
      <c r="B22" s="22">
        <v>0.40777777777777802</v>
      </c>
      <c r="C22" s="22">
        <f t="shared" si="0"/>
        <v>3.0092592592600997E-4</v>
      </c>
      <c r="D22" s="78">
        <v>24</v>
      </c>
      <c r="E22" s="20">
        <v>1</v>
      </c>
      <c r="F22" s="20">
        <v>0</v>
      </c>
    </row>
    <row r="23" spans="1:6" ht="13.5" customHeight="1" x14ac:dyDescent="0.2">
      <c r="A23" s="23">
        <v>0.41483796296296299</v>
      </c>
      <c r="B23" s="22">
        <v>0.41508101851851897</v>
      </c>
      <c r="C23" s="22">
        <f t="shared" si="0"/>
        <v>2.4305555555598213E-4</v>
      </c>
      <c r="D23" s="78">
        <v>24</v>
      </c>
      <c r="E23" s="20">
        <v>1</v>
      </c>
      <c r="F23" s="20">
        <v>0</v>
      </c>
    </row>
    <row r="24" spans="1:6" ht="13.5" customHeight="1" x14ac:dyDescent="0.2">
      <c r="A24" s="23">
        <v>0.42905092592592597</v>
      </c>
      <c r="B24" s="22">
        <v>0.429305555555556</v>
      </c>
      <c r="C24" s="22">
        <f t="shared" si="0"/>
        <v>2.54629629630021E-4</v>
      </c>
      <c r="D24" s="78">
        <v>24</v>
      </c>
      <c r="E24" s="20">
        <v>2</v>
      </c>
      <c r="F24" s="20">
        <v>0</v>
      </c>
    </row>
    <row r="25" spans="1:6" ht="13.5" customHeight="1" x14ac:dyDescent="0.2">
      <c r="A25" s="23">
        <v>0.45520833333333299</v>
      </c>
      <c r="B25" s="22">
        <v>0.45607638888888902</v>
      </c>
      <c r="C25" s="22">
        <f t="shared" si="0"/>
        <v>8.6805555555602432E-4</v>
      </c>
      <c r="D25" s="78">
        <v>24</v>
      </c>
      <c r="E25" s="20">
        <v>4</v>
      </c>
      <c r="F25" s="20">
        <v>1</v>
      </c>
    </row>
    <row r="26" spans="1:6" ht="13.5" customHeight="1" x14ac:dyDescent="0.2">
      <c r="A26" s="23">
        <v>0.46587962962962998</v>
      </c>
      <c r="B26" s="22">
        <v>0.46606481481481499</v>
      </c>
      <c r="C26" s="22">
        <f t="shared" si="0"/>
        <v>1.8518518518501059E-4</v>
      </c>
      <c r="D26" s="78">
        <v>24</v>
      </c>
      <c r="E26" s="20">
        <v>1</v>
      </c>
      <c r="F26" s="20">
        <v>0</v>
      </c>
    </row>
    <row r="27" spans="1:6" ht="13.5" customHeight="1" x14ac:dyDescent="0.2">
      <c r="A27" s="23">
        <v>0.47253472222222198</v>
      </c>
      <c r="B27" s="22">
        <v>0.47274305555555601</v>
      </c>
      <c r="C27" s="22">
        <f t="shared" si="0"/>
        <v>2.0833333333403203E-4</v>
      </c>
      <c r="D27" s="78">
        <v>23</v>
      </c>
      <c r="E27" s="20">
        <v>1</v>
      </c>
      <c r="F27" s="20">
        <v>0</v>
      </c>
    </row>
    <row r="28" spans="1:6" ht="13.5" customHeight="1" x14ac:dyDescent="0.2">
      <c r="A28" s="23">
        <v>0.48802083333333302</v>
      </c>
      <c r="B28" s="22">
        <v>0.488611111111111</v>
      </c>
      <c r="C28" s="22">
        <f t="shared" si="0"/>
        <v>5.9027777777798107E-4</v>
      </c>
      <c r="D28" s="78">
        <v>24</v>
      </c>
      <c r="E28" s="20">
        <v>5</v>
      </c>
      <c r="F28" s="20">
        <v>0</v>
      </c>
    </row>
    <row r="29" spans="1:6" ht="13.5" customHeight="1" x14ac:dyDescent="0.2">
      <c r="A29" s="23">
        <v>0.49625000000000002</v>
      </c>
      <c r="B29" s="22">
        <v>0.49633101851851902</v>
      </c>
      <c r="C29" s="22">
        <f t="shared" si="0"/>
        <v>8.1018518518993776E-5</v>
      </c>
      <c r="D29" s="78">
        <v>24</v>
      </c>
      <c r="E29" s="20">
        <v>0</v>
      </c>
      <c r="F29" s="20">
        <v>0</v>
      </c>
    </row>
    <row r="30" spans="1:6" ht="13.5" customHeight="1" x14ac:dyDescent="0.2">
      <c r="A30" s="23">
        <v>0.50887731481481502</v>
      </c>
      <c r="B30" s="22">
        <v>0.50940972222222203</v>
      </c>
      <c r="C30" s="22">
        <f t="shared" si="0"/>
        <v>5.3240740740700954E-4</v>
      </c>
      <c r="D30" s="78">
        <v>24</v>
      </c>
      <c r="E30" s="20">
        <v>1</v>
      </c>
      <c r="F30" s="20">
        <v>0</v>
      </c>
    </row>
    <row r="31" spans="1:6" ht="13.5" customHeight="1" x14ac:dyDescent="0.2">
      <c r="A31" s="23">
        <v>0.51583333333333303</v>
      </c>
      <c r="B31" s="22">
        <v>0.51603009259259303</v>
      </c>
      <c r="C31" s="22">
        <f t="shared" si="0"/>
        <v>1.9675925925999316E-4</v>
      </c>
      <c r="D31" s="78">
        <v>23</v>
      </c>
      <c r="E31" s="20">
        <v>0</v>
      </c>
      <c r="F31" s="20">
        <v>1</v>
      </c>
    </row>
    <row r="32" spans="1:6" ht="13.5" customHeight="1" x14ac:dyDescent="0.2">
      <c r="A32" s="23">
        <v>0.52869212962962997</v>
      </c>
      <c r="B32" s="22">
        <v>0.52908564814814796</v>
      </c>
      <c r="C32" s="22">
        <f t="shared" si="0"/>
        <v>3.9351851851798791E-4</v>
      </c>
      <c r="D32" s="78">
        <v>24</v>
      </c>
      <c r="E32" s="20">
        <v>4</v>
      </c>
      <c r="F32" s="20">
        <v>0</v>
      </c>
    </row>
    <row r="33" spans="1:6" ht="13.5" customHeight="1" x14ac:dyDescent="0.2">
      <c r="A33" s="23">
        <v>0.54093749999999996</v>
      </c>
      <c r="B33" s="22">
        <v>0.54137731481481499</v>
      </c>
      <c r="C33" s="22">
        <f t="shared" si="0"/>
        <v>4.398148148150316E-4</v>
      </c>
      <c r="D33" s="78">
        <v>24</v>
      </c>
      <c r="E33" s="20">
        <v>0</v>
      </c>
      <c r="F33" s="20">
        <v>4</v>
      </c>
    </row>
    <row r="34" spans="1:6" ht="13.5" customHeight="1" x14ac:dyDescent="0.2">
      <c r="A34" s="23">
        <v>0.54800925925925903</v>
      </c>
      <c r="B34" s="22">
        <v>0.54883101851851901</v>
      </c>
      <c r="C34" s="22">
        <f t="shared" si="0"/>
        <v>8.2175925925997984E-4</v>
      </c>
      <c r="D34" s="78">
        <v>24</v>
      </c>
      <c r="E34" s="20">
        <v>2</v>
      </c>
      <c r="F34" s="20">
        <v>0</v>
      </c>
    </row>
    <row r="35" spans="1:6" ht="13.5" customHeight="1" x14ac:dyDescent="0.2">
      <c r="A35" s="23">
        <v>0.55917824074074096</v>
      </c>
      <c r="B35" s="22">
        <v>0.55940972222222196</v>
      </c>
      <c r="C35" s="22">
        <f t="shared" si="0"/>
        <v>2.3148148148099956E-4</v>
      </c>
      <c r="D35" s="78">
        <v>24</v>
      </c>
      <c r="E35" s="20">
        <v>1</v>
      </c>
      <c r="F35" s="20">
        <v>0</v>
      </c>
    </row>
    <row r="36" spans="1:6" ht="13.5" customHeight="1" x14ac:dyDescent="0.2">
      <c r="A36" s="23">
        <v>0.56925925925925902</v>
      </c>
      <c r="B36" s="22">
        <v>0.56953703703703695</v>
      </c>
      <c r="C36" s="22">
        <f t="shared" si="0"/>
        <v>2.7777777777793222E-4</v>
      </c>
      <c r="D36" s="78">
        <v>24</v>
      </c>
      <c r="E36" s="20">
        <v>2</v>
      </c>
      <c r="F36" s="20">
        <v>0</v>
      </c>
    </row>
    <row r="37" spans="1:6" ht="13.5" customHeight="1" x14ac:dyDescent="0.2">
      <c r="A37" s="23">
        <v>0.58209490740740699</v>
      </c>
      <c r="B37" s="22">
        <v>0.58231481481481495</v>
      </c>
      <c r="C37" s="22">
        <f t="shared" si="0"/>
        <v>2.1990740740795989E-4</v>
      </c>
      <c r="D37" s="78">
        <v>24</v>
      </c>
      <c r="E37" s="20">
        <v>1</v>
      </c>
      <c r="F37" s="20">
        <v>0</v>
      </c>
    </row>
    <row r="38" spans="1:6" ht="13.5" customHeight="1" x14ac:dyDescent="0.2">
      <c r="A38" s="23">
        <v>0.59274305555555595</v>
      </c>
      <c r="B38" s="22">
        <v>0.59296296296296302</v>
      </c>
      <c r="C38" s="22">
        <f t="shared" si="0"/>
        <v>2.1990740740707171E-4</v>
      </c>
      <c r="D38" s="78">
        <v>24</v>
      </c>
      <c r="E38" s="20">
        <v>2</v>
      </c>
      <c r="F38" s="20">
        <v>1</v>
      </c>
    </row>
    <row r="39" spans="1:6" ht="13.5" customHeight="1" x14ac:dyDescent="0.2">
      <c r="A39" s="23">
        <v>0.60078703703703695</v>
      </c>
      <c r="B39" s="22">
        <v>0.60104166666666703</v>
      </c>
      <c r="C39" s="22">
        <f t="shared" si="0"/>
        <v>2.5462962963007651E-4</v>
      </c>
      <c r="D39" s="78">
        <v>24</v>
      </c>
      <c r="E39" s="20">
        <v>2</v>
      </c>
      <c r="F39" s="20">
        <v>2</v>
      </c>
    </row>
    <row r="40" spans="1:6" ht="13.5" customHeight="1" x14ac:dyDescent="0.2">
      <c r="A40" s="23">
        <v>0.62253472222222195</v>
      </c>
      <c r="B40" s="22">
        <v>0.62287037037036996</v>
      </c>
      <c r="C40" s="22">
        <f t="shared" si="0"/>
        <v>3.3564814814801558E-4</v>
      </c>
      <c r="D40" s="78">
        <v>24</v>
      </c>
      <c r="E40" s="20">
        <v>3</v>
      </c>
      <c r="F40" s="20">
        <v>1</v>
      </c>
    </row>
    <row r="41" spans="1:6" ht="13.5" customHeight="1" x14ac:dyDescent="0.2">
      <c r="A41" s="23">
        <v>0.65031249999999996</v>
      </c>
      <c r="B41" s="22">
        <v>0.65064814814814798</v>
      </c>
      <c r="C41" s="22">
        <f t="shared" si="0"/>
        <v>3.3564814814801558E-4</v>
      </c>
      <c r="D41" s="78" t="s">
        <v>53</v>
      </c>
      <c r="E41" s="20">
        <v>0</v>
      </c>
      <c r="F41" s="20">
        <v>8</v>
      </c>
    </row>
    <row r="42" spans="1:6" ht="13.5" customHeight="1" x14ac:dyDescent="0.2">
      <c r="A42" s="23">
        <v>0.65585648148148101</v>
      </c>
      <c r="B42" s="22">
        <v>0.65619212962963003</v>
      </c>
      <c r="C42" s="22">
        <f t="shared" si="0"/>
        <v>3.3564814814901478E-4</v>
      </c>
      <c r="D42" s="78">
        <v>24</v>
      </c>
      <c r="E42" s="20">
        <v>1</v>
      </c>
      <c r="F42" s="20">
        <v>0</v>
      </c>
    </row>
    <row r="43" spans="1:6" ht="13.5" customHeight="1" x14ac:dyDescent="0.2">
      <c r="A43" s="23">
        <v>0.66354166666666703</v>
      </c>
      <c r="B43" s="22">
        <v>0.66363425925925901</v>
      </c>
      <c r="C43" s="22">
        <f t="shared" si="0"/>
        <v>9.259259259197794E-5</v>
      </c>
      <c r="D43" s="78">
        <v>24</v>
      </c>
      <c r="E43" s="20">
        <v>1</v>
      </c>
      <c r="F43" s="20">
        <v>0</v>
      </c>
    </row>
    <row r="44" spans="1:6" ht="13.5" customHeight="1" x14ac:dyDescent="0.2">
      <c r="A44" s="23">
        <v>0.67692129629629605</v>
      </c>
      <c r="B44" s="22">
        <v>0.67712962962962997</v>
      </c>
      <c r="C44" s="22">
        <f t="shared" si="0"/>
        <v>2.0833333333392101E-4</v>
      </c>
      <c r="D44" s="78">
        <v>24</v>
      </c>
      <c r="E44" s="20">
        <v>0</v>
      </c>
      <c r="F44" s="20">
        <v>1</v>
      </c>
    </row>
    <row r="45" spans="1:6" ht="13.5" customHeight="1" x14ac:dyDescent="0.2">
      <c r="A45" s="23">
        <v>0.68788194444444395</v>
      </c>
      <c r="B45" s="22">
        <v>0.68844907407407396</v>
      </c>
      <c r="C45" s="22">
        <f t="shared" si="0"/>
        <v>5.6712962963001434E-4</v>
      </c>
      <c r="D45" s="78">
        <v>24</v>
      </c>
      <c r="E45" s="20">
        <v>2</v>
      </c>
      <c r="F45" s="20">
        <v>0</v>
      </c>
    </row>
    <row r="46" spans="1:6" ht="13.5" customHeight="1" x14ac:dyDescent="0.2">
      <c r="A46" s="23">
        <v>0.69451388888888899</v>
      </c>
      <c r="B46" s="22">
        <v>0.69466435185185205</v>
      </c>
      <c r="C46" s="22">
        <f t="shared" si="0"/>
        <v>1.504629629630605E-4</v>
      </c>
      <c r="D46" s="78">
        <v>24</v>
      </c>
      <c r="E46" s="20">
        <v>1</v>
      </c>
      <c r="F46" s="20">
        <v>0</v>
      </c>
    </row>
    <row r="47" spans="1:6" ht="13.5" customHeight="1" x14ac:dyDescent="0.2">
      <c r="A47" s="23">
        <v>0.71707175925925903</v>
      </c>
      <c r="B47" s="22">
        <v>0.71718749999999998</v>
      </c>
      <c r="C47" s="22">
        <f t="shared" si="0"/>
        <v>1.1574074074094387E-4</v>
      </c>
      <c r="D47" s="78">
        <v>24</v>
      </c>
      <c r="E47" s="20">
        <v>0</v>
      </c>
      <c r="F47" s="20">
        <v>1</v>
      </c>
    </row>
    <row r="48" spans="1:6" ht="13.5" customHeight="1" x14ac:dyDescent="0.2">
      <c r="A48" s="23">
        <v>0.74225694444444401</v>
      </c>
      <c r="B48" s="22">
        <v>0.742650462962963</v>
      </c>
      <c r="C48" s="22">
        <f t="shared" si="0"/>
        <v>3.9351851851898711E-4</v>
      </c>
      <c r="D48" s="78">
        <v>24</v>
      </c>
      <c r="E48" s="20">
        <v>4</v>
      </c>
      <c r="F48" s="20">
        <v>0</v>
      </c>
    </row>
    <row r="49" spans="1:6" ht="13.5" customHeight="1" x14ac:dyDescent="0.2">
      <c r="A49" s="23">
        <v>0.75128472222222198</v>
      </c>
      <c r="B49" s="22">
        <v>0.75178240740740698</v>
      </c>
      <c r="C49" s="22">
        <f t="shared" si="0"/>
        <v>4.9768518518500393E-4</v>
      </c>
      <c r="D49" s="78">
        <v>24</v>
      </c>
      <c r="E49" s="20">
        <v>3</v>
      </c>
      <c r="F49" s="20">
        <v>0</v>
      </c>
    </row>
    <row r="50" spans="1:6" ht="13.5" customHeight="1" thickBot="1" x14ac:dyDescent="0.25">
      <c r="A50" s="23">
        <v>0.78026620370370403</v>
      </c>
      <c r="B50" s="22">
        <v>0.78038194444444398</v>
      </c>
      <c r="C50" s="22">
        <f t="shared" si="0"/>
        <v>1.1574074073994467E-4</v>
      </c>
      <c r="D50" s="82">
        <v>24</v>
      </c>
      <c r="E50" s="20">
        <v>0</v>
      </c>
      <c r="F50" s="20">
        <v>1</v>
      </c>
    </row>
    <row r="51" spans="1:6" ht="27" thickTop="1" thickBot="1" x14ac:dyDescent="0.25">
      <c r="A51" s="105" t="s">
        <v>31</v>
      </c>
      <c r="B51" s="106"/>
      <c r="C51" s="107"/>
      <c r="D51" s="79" t="s">
        <v>41</v>
      </c>
      <c r="E51" s="77" t="s">
        <v>36</v>
      </c>
      <c r="F51" s="77" t="s">
        <v>37</v>
      </c>
    </row>
    <row r="52" spans="1:6" ht="14.25" thickTop="1" thickBot="1" x14ac:dyDescent="0.25">
      <c r="A52" s="108"/>
      <c r="B52" s="109"/>
      <c r="C52" s="110"/>
      <c r="D52" s="80">
        <f>COUNT(D11:D50)</f>
        <v>39</v>
      </c>
      <c r="E52" s="80">
        <f>SUM(E11:E50)</f>
        <v>68</v>
      </c>
      <c r="F52" s="81">
        <f>SUM(F11:F50)</f>
        <v>22</v>
      </c>
    </row>
    <row r="53" spans="1:6" ht="13.5" thickTop="1" x14ac:dyDescent="0.2"/>
  </sheetData>
  <sheetProtection selectLockedCells="1"/>
  <mergeCells count="1">
    <mergeCell ref="A51:C52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60" orientation="landscape" r:id="rId1"/>
  <headerFooter alignWithMargins="0">
    <oddFooter>&amp;L&amp;F&amp;CPage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86cf84bf20f4c599ef44c0b491f042e xmlns="815ea807-ba59-43ed-906f-8cfb70dec73e">
      <Terms xmlns="http://schemas.microsoft.com/office/infopath/2007/PartnerControls"/>
    </i86cf84bf20f4c599ef44c0b491f042e>
    <Documenttype xmlns="815ea807-ba59-43ed-906f-8cfb70dec73e" xsi:nil="true"/>
    <TaxCatchAll xmlns="d373b4a9-5e9c-4a91-95b1-33b421fa774e" xsi:nil="true"/>
    <lcf76f155ced4ddcb4097134ff3c332f xmlns="815ea807-ba59-43ed-906f-8cfb70dec73e">
      <Terms xmlns="http://schemas.microsoft.com/office/infopath/2007/PartnerControls"/>
    </lcf76f155ced4ddcb4097134ff3c332f>
    <_dlc_DocId xmlns="d373b4a9-5e9c-4a91-95b1-33b421fa774e">Z4CVE5RHX6FZ-1932547745-1622</_dlc_DocId>
    <_dlc_DocIdUrl xmlns="d373b4a9-5e9c-4a91-95b1-33b421fa774e">
      <Url>https://bristolcouncil.sharepoint.com/sites/fram-data/_layouts/15/DocIdRedir.aspx?ID=Z4CVE5RHX6FZ-1932547745-1622</Url>
      <Description>Z4CVE5RHX6FZ-1932547745-1622</Description>
    </_dlc_DocIdUrl>
  </documentManagement>
</p:properties>
</file>

<file path=customXml/itemProps1.xml><?xml version="1.0" encoding="utf-8"?>
<ds:datastoreItem xmlns:ds="http://schemas.openxmlformats.org/officeDocument/2006/customXml" ds:itemID="{29C7DD94-8833-45C7-B78F-EED1F369E0E5}"/>
</file>

<file path=customXml/itemProps2.xml><?xml version="1.0" encoding="utf-8"?>
<ds:datastoreItem xmlns:ds="http://schemas.openxmlformats.org/officeDocument/2006/customXml" ds:itemID="{BFE9FF44-BD36-4132-8FE7-D8DC72211444}"/>
</file>

<file path=customXml/itemProps3.xml><?xml version="1.0" encoding="utf-8"?>
<ds:datastoreItem xmlns:ds="http://schemas.openxmlformats.org/officeDocument/2006/customXml" ds:itemID="{290FD93F-EE17-4D5B-B9E1-1D0EAB157C08}"/>
</file>

<file path=customXml/itemProps4.xml><?xml version="1.0" encoding="utf-8"?>
<ds:datastoreItem xmlns:ds="http://schemas.openxmlformats.org/officeDocument/2006/customXml" ds:itemID="{B10ED049-8EB5-43D2-A02D-3BCB73D60E7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Front Cover</vt:lpstr>
      <vt:lpstr>QA &amp; Issue</vt:lpstr>
      <vt:lpstr>Location Plan</vt:lpstr>
      <vt:lpstr>11.06.2024</vt:lpstr>
      <vt:lpstr>12.06.2024</vt:lpstr>
      <vt:lpstr>'11.06.2024'!Print_Area</vt:lpstr>
      <vt:lpstr>'12.06.2024'!Print_Area</vt:lpstr>
      <vt:lpstr>'Front Cover'!Print_Area</vt:lpstr>
      <vt:lpstr>'Location Plan'!Print_Area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Luke Martin</cp:lastModifiedBy>
  <cp:lastPrinted>2014-04-03T10:07:28Z</cp:lastPrinted>
  <dcterms:created xsi:type="dcterms:W3CDTF">2007-10-12T16:47:14Z</dcterms:created>
  <dcterms:modified xsi:type="dcterms:W3CDTF">2024-07-23T11:32:58Z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0x01010068C4851AE683F14AB3A650A6DEA3F45C</vt:lpwstr>
  </property>
  <property fmtid="{D5CDD505-2E9C-101B-9397-08002B2CF9AE}" pid="3" name="_dlc_DocIdItemGuid">
    <vt:lpwstr>74d269fd-b785-46af-9510-f7ed1aff894f</vt:lpwstr>
  </property>
</Properties>
</file>